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Sheet1!$A$6:$U$93</definedName>
    <definedName name="_xlnm.Print_Titles" localSheetId="0">Sheet1!$1:$6</definedName>
    <definedName name="_xlnm.Print_Area" localSheetId="0">Sheet1!$A$1:$U$96</definedName>
  </definedNames>
  <calcPr calcId="144525"/>
</workbook>
</file>

<file path=xl/sharedStrings.xml><?xml version="1.0" encoding="utf-8"?>
<sst xmlns="http://schemas.openxmlformats.org/spreadsheetml/2006/main" count="180" uniqueCount="141">
  <si>
    <t>广西医科大学六年制临床医学专业（英语授课）教学进程表
（2.5年武鸣校区+2.5年校本部+1年实习）</t>
  </si>
  <si>
    <t>类别</t>
  </si>
  <si>
    <t>序号</t>
  </si>
  <si>
    <t>课程名称</t>
  </si>
  <si>
    <t>授课
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</si>
  <si>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</si>
  <si>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</si>
  <si>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</si>
  <si>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</si>
  <si>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</si>
  <si>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</si>
  <si>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</si>
  <si>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</si>
  <si>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</si>
  <si>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</si>
  <si>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</si>
  <si>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第六
学年</t>
  </si>
  <si>
    <t>1
学期</t>
  </si>
  <si>
    <t>2
学期</t>
  </si>
  <si>
    <t>3
学期</t>
  </si>
  <si>
    <t>4
学期</t>
  </si>
  <si>
    <t>5
学期</t>
  </si>
  <si>
    <t>6
学期</t>
  </si>
  <si>
    <t>7
学期</t>
  </si>
  <si>
    <t>8
学期</t>
  </si>
  <si>
    <t>9、10
学期</t>
  </si>
  <si>
    <t>11、12学期</t>
  </si>
  <si>
    <t>11周</t>
  </si>
  <si>
    <t>16周</t>
  </si>
  <si>
    <t>14周</t>
  </si>
  <si>
    <t>15周</t>
  </si>
  <si>
    <t>37周</t>
  </si>
  <si>
    <t>周学时数</t>
  </si>
  <si>
    <t>基础阶段课程</t>
  </si>
  <si>
    <t>思  德  修  养  ·  人  文  素  质  ·  行  为  科  学</t>
  </si>
  <si>
    <t>体育</t>
  </si>
  <si>
    <t>2～6</t>
  </si>
  <si>
    <t>毕
业
实
习
52
周</t>
  </si>
  <si>
    <t>汉语</t>
  </si>
  <si>
    <t>1～5</t>
  </si>
  <si>
    <t>医学汉语</t>
  </si>
  <si>
    <t>6～10</t>
  </si>
  <si>
    <t>中国概况</t>
  </si>
  <si>
    <t>限选课</t>
  </si>
  <si>
    <t>医学伦理学</t>
  </si>
  <si>
    <t>医学心理学</t>
  </si>
  <si>
    <t>必修课小计</t>
  </si>
  <si>
    <t>限选课小计</t>
  </si>
  <si>
    <t>占必修课百分比理论：实践</t>
  </si>
  <si>
    <t>1：0.15</t>
  </si>
  <si>
    <t>生  物  医  学</t>
  </si>
  <si>
    <t>细胞生物学</t>
  </si>
  <si>
    <t>系统解剖学</t>
  </si>
  <si>
    <t>组织学与胚胎学</t>
  </si>
  <si>
    <t xml:space="preserve"> </t>
  </si>
  <si>
    <t>生理学</t>
  </si>
  <si>
    <t>生物化学</t>
  </si>
  <si>
    <t>医学免疫学</t>
  </si>
  <si>
    <t>病理学</t>
  </si>
  <si>
    <t>医学遗传学</t>
  </si>
  <si>
    <t>医学微生物学</t>
  </si>
  <si>
    <t>药理学</t>
  </si>
  <si>
    <t>病理生理学</t>
  </si>
  <si>
    <t>局部解剖学</t>
  </si>
  <si>
    <t>人体寄生虫学</t>
  </si>
  <si>
    <t>法医学</t>
  </si>
  <si>
    <t>1：0.64</t>
  </si>
  <si>
    <t>自然科学</t>
  </si>
  <si>
    <t>基础化学</t>
  </si>
  <si>
    <t>医用物理学</t>
  </si>
  <si>
    <t>高等数学</t>
  </si>
  <si>
    <t>有机化学</t>
  </si>
  <si>
    <t>1：0.63</t>
  </si>
  <si>
    <t>公共卫生与  科研方法</t>
  </si>
  <si>
    <t>医学统计学</t>
  </si>
  <si>
    <t>流行病学与循证医学</t>
  </si>
  <si>
    <t>预防医学</t>
  </si>
  <si>
    <t>社会医学</t>
  </si>
  <si>
    <t>1：0.52</t>
  </si>
  <si>
    <t>临床阶段课程</t>
  </si>
  <si>
    <t>临  床  医 学 课 程</t>
  </si>
  <si>
    <t>全科医学概论</t>
  </si>
  <si>
    <t>诊断学(含实验诊断学)</t>
  </si>
  <si>
    <t>外科学总论</t>
  </si>
  <si>
    <t>医学影像学</t>
  </si>
  <si>
    <t>7</t>
  </si>
  <si>
    <t>内科学</t>
  </si>
  <si>
    <t>8</t>
  </si>
  <si>
    <t>传染病学</t>
  </si>
  <si>
    <t>神经病学</t>
  </si>
  <si>
    <t>9</t>
  </si>
  <si>
    <t>儿科学</t>
  </si>
  <si>
    <t>外科学</t>
  </si>
  <si>
    <t>10</t>
  </si>
  <si>
    <t>妇产科学</t>
  </si>
  <si>
    <t>老年医学</t>
  </si>
  <si>
    <t>口腔科学</t>
  </si>
  <si>
    <t>耳鼻咽喉科学</t>
  </si>
  <si>
    <t>精神病学</t>
  </si>
  <si>
    <t>眼科学</t>
  </si>
  <si>
    <t>麻醉学</t>
  </si>
  <si>
    <t>皮肤性病学</t>
  </si>
  <si>
    <t>肿瘤学</t>
  </si>
  <si>
    <t>中医学</t>
  </si>
  <si>
    <t>1：1.18</t>
  </si>
  <si>
    <t>必修课
（36门）</t>
  </si>
  <si>
    <t>理论、实践、学分总计</t>
  </si>
  <si>
    <t>理论：实践</t>
  </si>
  <si>
    <t>1:0.55</t>
  </si>
  <si>
    <t>必修课周学时数</t>
  </si>
  <si>
    <t>限选课
（11门）</t>
  </si>
  <si>
    <t>1:0.54</t>
  </si>
  <si>
    <t>限选课周学时数</t>
  </si>
  <si>
    <t>任选课</t>
  </si>
  <si>
    <t>人文社会科学、素质教育通识课程</t>
  </si>
  <si>
    <t>医学史</t>
  </si>
  <si>
    <t>医学社会学</t>
  </si>
  <si>
    <t>神经生物学</t>
  </si>
  <si>
    <t>生物物理学</t>
  </si>
  <si>
    <t>生物信息学</t>
  </si>
  <si>
    <t>卫生事业管理学</t>
  </si>
  <si>
    <t>1～8</t>
  </si>
  <si>
    <t>老龄化与全球健康</t>
  </si>
  <si>
    <t>健康教育与健康促进</t>
  </si>
  <si>
    <t>妇幼与儿少卫生学</t>
  </si>
  <si>
    <t>临床肿瘤学</t>
  </si>
  <si>
    <t>5～8</t>
  </si>
  <si>
    <t>物理治疗学</t>
  </si>
  <si>
    <t>放射治疗学</t>
  </si>
  <si>
    <t>临床药学</t>
  </si>
  <si>
    <t>其他任选课</t>
  </si>
  <si>
    <t>1～10</t>
  </si>
  <si>
    <t>总周学时数</t>
  </si>
  <si>
    <t>临床技能学</t>
  </si>
  <si>
    <t>毕业实习</t>
  </si>
  <si>
    <t>10～12</t>
  </si>
  <si>
    <t>社会实践</t>
  </si>
  <si>
    <t>机动</t>
  </si>
  <si>
    <t>合计</t>
  </si>
  <si>
    <t>总学时、总学分</t>
  </si>
  <si>
    <t>理论／实践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</si>
</sst>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  <numFmt numFmtId="178" formatCode="0.0_ "/>
    <numFmt numFmtId="179" formatCode="0_);[Red]\(0\)"/>
    <numFmt numFmtId="180" formatCode="0.0_);[Red]\(0.0\)"/>
  </numFmts>
  <fonts count="24">
    <font>
      <sz val="11"/>
      <color theme="1"/>
      <name val="宋体"/>
      <charset val="134"/>
      <scheme val="minor"/>
    </font>
    <font>
      <sz val="8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9" fontId="1" fillId="0" borderId="3" xfId="0" applyNumberFormat="1" applyFont="1" applyFill="1" applyBorder="1" applyAlignment="1">
      <alignment horizontal="center" vertical="center" wrapText="1"/>
    </xf>
    <xf numFmtId="180" fontId="1" fillId="0" borderId="3" xfId="0" applyNumberFormat="1" applyFont="1" applyFill="1" applyBorder="1" applyAlignment="1">
      <alignment horizontal="center" vertical="center" wrapText="1"/>
    </xf>
    <xf numFmtId="179" fontId="1" fillId="0" borderId="3" xfId="0" applyNumberFormat="1" applyFont="1" applyFill="1" applyBorder="1" applyAlignment="1">
      <alignment vertical="center" wrapText="1"/>
    </xf>
    <xf numFmtId="180" fontId="1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center" vertical="center" textRotation="255" wrapText="1"/>
    </xf>
    <xf numFmtId="0" fontId="2" fillId="0" borderId="0" xfId="0" applyFont="1" applyFill="1" applyAlignment="1">
      <alignment horizontal="left" wrapText="1"/>
    </xf>
    <xf numFmtId="178" fontId="1" fillId="0" borderId="3" xfId="0" applyNumberFormat="1" applyFont="1" applyFill="1" applyBorder="1" applyAlignment="1">
      <alignment wrapText="1"/>
    </xf>
    <xf numFmtId="178" fontId="1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5"/>
  <sheetViews>
    <sheetView tabSelected="1" view="pageBreakPreview" zoomScaleNormal="90" workbookViewId="0">
      <pane xSplit="2" ySplit="6" topLeftCell="C7" activePane="bottomRight" state="frozen"/>
      <selection/>
      <selection pane="topRight"/>
      <selection pane="bottomLeft"/>
      <selection pane="bottomRight" activeCell="P12" sqref="P12"/>
    </sheetView>
  </sheetViews>
  <sheetFormatPr defaultColWidth="3.875" defaultRowHeight="13.5"/>
  <cols>
    <col min="1" max="1" width="4.575" style="3" customWidth="1"/>
    <col min="2" max="2" width="2.75" style="3" customWidth="1"/>
    <col min="3" max="3" width="2.625" style="3" customWidth="1"/>
    <col min="4" max="4" width="16.8083333333333" style="4" customWidth="1"/>
    <col min="5" max="5" width="4.44166666666667" style="4" customWidth="1"/>
    <col min="6" max="6" width="5" style="4" customWidth="1"/>
    <col min="7" max="8" width="5.125" style="4" customWidth="1"/>
    <col min="9" max="9" width="5.25" style="3" customWidth="1"/>
    <col min="10" max="19" width="4.375" style="3" customWidth="1"/>
    <col min="20" max="20" width="2.375" style="3" customWidth="1"/>
    <col min="21" max="21" width="4.625" style="3" customWidth="1"/>
    <col min="22" max="24" width="3.875" style="3"/>
    <col min="25" max="25" width="25" style="3" customWidth="1"/>
    <col min="26" max="16384" width="3.875" style="3"/>
  </cols>
  <sheetData>
    <row r="1" ht="37" customHeight="1" spans="1:2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1" customFormat="1" ht="10.5" spans="1:21">
      <c r="A2" s="7" t="s">
        <v>1</v>
      </c>
      <c r="B2" s="7"/>
      <c r="C2" s="7" t="s">
        <v>2</v>
      </c>
      <c r="D2" s="7" t="s">
        <v>3</v>
      </c>
      <c r="E2" s="7" t="s">
        <v>4</v>
      </c>
      <c r="F2" s="7" t="s">
        <v>5</v>
      </c>
      <c r="G2" s="7"/>
      <c r="H2" s="7"/>
      <c r="I2" s="9" t="s">
        <v>6</v>
      </c>
      <c r="J2" s="7" t="s">
        <v>7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="1" customFormat="1" ht="21" spans="1:21">
      <c r="A3" s="7"/>
      <c r="B3" s="7"/>
      <c r="C3" s="7"/>
      <c r="D3" s="7"/>
      <c r="E3" s="7"/>
      <c r="F3" s="7" t="s">
        <v>8</v>
      </c>
      <c r="G3" s="7" t="s">
        <v>9</v>
      </c>
      <c r="H3" s="7" t="s">
        <v>10</v>
      </c>
      <c r="I3" s="9"/>
      <c r="J3" s="7" t="s">
        <v>11</v>
      </c>
      <c r="K3" s="7"/>
      <c r="L3" s="7" t="s">
        <v>12</v>
      </c>
      <c r="M3" s="7"/>
      <c r="N3" s="7" t="s">
        <v>13</v>
      </c>
      <c r="O3" s="7"/>
      <c r="P3" s="7" t="s">
        <v>14</v>
      </c>
      <c r="Q3" s="7"/>
      <c r="R3" s="7" t="s">
        <v>15</v>
      </c>
      <c r="S3" s="7"/>
      <c r="T3" s="7"/>
      <c r="U3" s="12" t="s">
        <v>16</v>
      </c>
    </row>
    <row r="4" s="1" customFormat="1" ht="31.5" spans="1:21">
      <c r="A4" s="7"/>
      <c r="B4" s="7"/>
      <c r="C4" s="7"/>
      <c r="D4" s="7"/>
      <c r="E4" s="7"/>
      <c r="F4" s="7"/>
      <c r="G4" s="7"/>
      <c r="H4" s="7"/>
      <c r="I4" s="9"/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/>
      <c r="T4" s="7"/>
      <c r="U4" s="12" t="s">
        <v>26</v>
      </c>
    </row>
    <row r="5" s="1" customFormat="1" ht="21" spans="1:21">
      <c r="A5" s="7"/>
      <c r="B5" s="7"/>
      <c r="C5" s="7"/>
      <c r="D5" s="7"/>
      <c r="E5" s="7"/>
      <c r="F5" s="7"/>
      <c r="G5" s="7"/>
      <c r="H5" s="7"/>
      <c r="I5" s="9"/>
      <c r="J5" s="7" t="s">
        <v>27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29</v>
      </c>
      <c r="S5" s="7" t="s">
        <v>29</v>
      </c>
      <c r="T5" s="7" t="s">
        <v>30</v>
      </c>
      <c r="U5" s="12" t="s">
        <v>31</v>
      </c>
    </row>
    <row r="6" s="1" customFormat="1" ht="10.5" spans="1:21">
      <c r="A6" s="7"/>
      <c r="B6" s="7"/>
      <c r="C6" s="7"/>
      <c r="D6" s="7"/>
      <c r="E6" s="7"/>
      <c r="F6" s="7"/>
      <c r="G6" s="7"/>
      <c r="H6" s="7"/>
      <c r="I6" s="9"/>
      <c r="J6" s="7" t="s">
        <v>32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="1" customFormat="1" ht="17" customHeight="1" spans="1:21">
      <c r="A7" s="7" t="s">
        <v>33</v>
      </c>
      <c r="B7" s="7" t="s">
        <v>34</v>
      </c>
      <c r="C7" s="7">
        <v>1</v>
      </c>
      <c r="D7" s="8" t="s">
        <v>35</v>
      </c>
      <c r="E7" s="7" t="s">
        <v>36</v>
      </c>
      <c r="F7" s="7">
        <v>144</v>
      </c>
      <c r="G7" s="7">
        <v>16</v>
      </c>
      <c r="H7" s="7">
        <v>128</v>
      </c>
      <c r="I7" s="17">
        <v>5</v>
      </c>
      <c r="J7" s="16"/>
      <c r="K7" s="18">
        <v>2</v>
      </c>
      <c r="L7" s="18">
        <v>2</v>
      </c>
      <c r="M7" s="18">
        <v>2</v>
      </c>
      <c r="N7" s="18">
        <v>2.3</v>
      </c>
      <c r="O7" s="18">
        <v>1</v>
      </c>
      <c r="P7" s="18"/>
      <c r="Q7" s="18"/>
      <c r="R7" s="18"/>
      <c r="S7" s="20"/>
      <c r="T7" s="7" t="s">
        <v>37</v>
      </c>
      <c r="U7" s="7"/>
    </row>
    <row r="8" s="1" customFormat="1" ht="17" customHeight="1" spans="1:21">
      <c r="A8" s="7"/>
      <c r="B8" s="7"/>
      <c r="C8" s="7">
        <v>2</v>
      </c>
      <c r="D8" s="8" t="s">
        <v>38</v>
      </c>
      <c r="E8" s="7" t="s">
        <v>39</v>
      </c>
      <c r="F8" s="7">
        <v>440</v>
      </c>
      <c r="G8" s="7">
        <v>440</v>
      </c>
      <c r="H8" s="7">
        <v>0</v>
      </c>
      <c r="I8" s="17">
        <v>27.5</v>
      </c>
      <c r="J8" s="19">
        <v>5</v>
      </c>
      <c r="K8" s="19">
        <v>6.8</v>
      </c>
      <c r="L8" s="19">
        <v>6.8</v>
      </c>
      <c r="M8" s="19">
        <v>6.8</v>
      </c>
      <c r="N8" s="19">
        <v>2</v>
      </c>
      <c r="O8" s="18"/>
      <c r="P8" s="18"/>
      <c r="Q8" s="18"/>
      <c r="R8" s="18"/>
      <c r="S8" s="20"/>
      <c r="T8" s="7"/>
      <c r="U8" s="23"/>
    </row>
    <row r="9" s="1" customFormat="1" ht="17" customHeight="1" spans="1:21">
      <c r="A9" s="7"/>
      <c r="B9" s="7"/>
      <c r="C9" s="7">
        <v>3</v>
      </c>
      <c r="D9" s="8" t="s">
        <v>40</v>
      </c>
      <c r="E9" s="7" t="s">
        <v>41</v>
      </c>
      <c r="F9" s="7">
        <v>324</v>
      </c>
      <c r="G9" s="7">
        <v>324</v>
      </c>
      <c r="H9" s="7">
        <v>0</v>
      </c>
      <c r="I9" s="17">
        <v>20.5</v>
      </c>
      <c r="J9" s="18"/>
      <c r="K9" s="18"/>
      <c r="L9" s="18"/>
      <c r="M9" s="18"/>
      <c r="N9" s="18"/>
      <c r="O9" s="19">
        <v>4.5</v>
      </c>
      <c r="P9" s="19">
        <v>4.5</v>
      </c>
      <c r="Q9" s="19">
        <v>4.5</v>
      </c>
      <c r="R9" s="19">
        <v>4.5</v>
      </c>
      <c r="S9" s="19">
        <v>2.5</v>
      </c>
      <c r="T9" s="7"/>
      <c r="U9" s="23"/>
    </row>
    <row r="10" s="1" customFormat="1" ht="17" customHeight="1" spans="1:21">
      <c r="A10" s="7"/>
      <c r="B10" s="7"/>
      <c r="C10" s="7">
        <v>4</v>
      </c>
      <c r="D10" s="8" t="s">
        <v>42</v>
      </c>
      <c r="E10" s="7">
        <v>1</v>
      </c>
      <c r="F10" s="7">
        <v>60</v>
      </c>
      <c r="G10" s="7">
        <v>60</v>
      </c>
      <c r="H10" s="7">
        <v>0</v>
      </c>
      <c r="I10" s="17">
        <v>4</v>
      </c>
      <c r="J10" s="12">
        <v>4</v>
      </c>
      <c r="K10" s="18"/>
      <c r="L10" s="18"/>
      <c r="M10" s="18"/>
      <c r="N10" s="18"/>
      <c r="O10" s="18"/>
      <c r="P10" s="18"/>
      <c r="Q10" s="18"/>
      <c r="R10" s="18"/>
      <c r="S10" s="20"/>
      <c r="T10" s="7"/>
      <c r="U10" s="23"/>
    </row>
    <row r="11" s="1" customFormat="1" ht="17" customHeight="1" spans="1:21">
      <c r="A11" s="7"/>
      <c r="B11" s="7"/>
      <c r="C11" s="7" t="s">
        <v>43</v>
      </c>
      <c r="D11" s="8" t="s">
        <v>44</v>
      </c>
      <c r="E11" s="7">
        <v>6</v>
      </c>
      <c r="F11" s="7">
        <v>24</v>
      </c>
      <c r="G11" s="7">
        <v>18</v>
      </c>
      <c r="H11" s="7">
        <v>6</v>
      </c>
      <c r="I11" s="17">
        <v>1.5</v>
      </c>
      <c r="J11" s="18"/>
      <c r="K11" s="18"/>
      <c r="L11" s="18"/>
      <c r="M11" s="18"/>
      <c r="N11" s="18"/>
      <c r="O11" s="19">
        <v>1.5</v>
      </c>
      <c r="P11" s="18"/>
      <c r="Q11" s="18"/>
      <c r="R11" s="7"/>
      <c r="S11" s="7"/>
      <c r="T11" s="7"/>
      <c r="U11" s="23"/>
    </row>
    <row r="12" s="1" customFormat="1" ht="17" customHeight="1" spans="1:21">
      <c r="A12" s="7"/>
      <c r="B12" s="7"/>
      <c r="C12" s="7"/>
      <c r="D12" s="8" t="s">
        <v>45</v>
      </c>
      <c r="E12" s="7">
        <v>8</v>
      </c>
      <c r="F12" s="7">
        <v>32</v>
      </c>
      <c r="G12" s="7">
        <v>20</v>
      </c>
      <c r="H12" s="7">
        <v>12</v>
      </c>
      <c r="I12" s="17">
        <v>2</v>
      </c>
      <c r="J12" s="18"/>
      <c r="K12" s="16"/>
      <c r="L12" s="18"/>
      <c r="M12" s="18"/>
      <c r="N12" s="18"/>
      <c r="O12" s="12"/>
      <c r="P12" s="18"/>
      <c r="Q12" s="18">
        <v>2</v>
      </c>
      <c r="R12" s="7"/>
      <c r="S12" s="7"/>
      <c r="T12" s="7"/>
      <c r="U12" s="23"/>
    </row>
    <row r="13" s="1" customFormat="1" ht="17" customHeight="1" spans="1:21">
      <c r="A13" s="7"/>
      <c r="B13" s="7"/>
      <c r="C13" s="7" t="s">
        <v>46</v>
      </c>
      <c r="D13" s="7"/>
      <c r="E13" s="7"/>
      <c r="F13" s="7">
        <f>SUM(F7:F10)</f>
        <v>968</v>
      </c>
      <c r="G13" s="7">
        <f>SUM(G7:G10)</f>
        <v>840</v>
      </c>
      <c r="H13" s="7">
        <f>SUM(H7:H10)</f>
        <v>128</v>
      </c>
      <c r="I13" s="17">
        <f>SUM(I7:I10)</f>
        <v>57</v>
      </c>
      <c r="J13" s="18"/>
      <c r="K13" s="18"/>
      <c r="L13" s="18"/>
      <c r="M13" s="18"/>
      <c r="N13" s="18"/>
      <c r="O13" s="18"/>
      <c r="P13" s="18"/>
      <c r="Q13" s="18"/>
      <c r="R13" s="18"/>
      <c r="S13" s="20"/>
      <c r="T13" s="7"/>
      <c r="U13" s="23"/>
    </row>
    <row r="14" s="1" customFormat="1" ht="17" customHeight="1" spans="1:21">
      <c r="A14" s="7"/>
      <c r="B14" s="7"/>
      <c r="C14" s="7" t="s">
        <v>47</v>
      </c>
      <c r="D14" s="7"/>
      <c r="E14" s="7"/>
      <c r="F14" s="9">
        <f>SUM(F11:F12)</f>
        <v>56</v>
      </c>
      <c r="G14" s="9">
        <f>SUM(G11:G12)</f>
        <v>38</v>
      </c>
      <c r="H14" s="9">
        <f>SUM(H11:H12)</f>
        <v>18</v>
      </c>
      <c r="I14" s="17">
        <f>SUM(I11:I12)</f>
        <v>3.5</v>
      </c>
      <c r="J14" s="18"/>
      <c r="K14" s="18"/>
      <c r="L14" s="18"/>
      <c r="M14" s="18"/>
      <c r="N14" s="18"/>
      <c r="O14" s="18"/>
      <c r="P14" s="18"/>
      <c r="Q14" s="18"/>
      <c r="R14" s="18"/>
      <c r="S14" s="20"/>
      <c r="T14" s="7"/>
      <c r="U14" s="23"/>
    </row>
    <row r="15" s="1" customFormat="1" ht="17" customHeight="1" spans="1:21">
      <c r="A15" s="7"/>
      <c r="B15" s="7"/>
      <c r="C15" s="7" t="s">
        <v>48</v>
      </c>
      <c r="D15" s="7"/>
      <c r="E15" s="7"/>
      <c r="F15" s="10">
        <f>SUM(F13/F66)</f>
        <v>0.285293250810492</v>
      </c>
      <c r="G15" s="11" t="s">
        <v>49</v>
      </c>
      <c r="H15" s="11"/>
      <c r="I15" s="10">
        <f>SUM(I13/I66)</f>
        <v>0.32112676056338</v>
      </c>
      <c r="J15" s="18"/>
      <c r="K15" s="18"/>
      <c r="L15" s="18"/>
      <c r="M15" s="18"/>
      <c r="N15" s="18"/>
      <c r="O15" s="18"/>
      <c r="P15" s="18"/>
      <c r="Q15" s="18"/>
      <c r="R15" s="18"/>
      <c r="S15" s="20"/>
      <c r="T15" s="7"/>
      <c r="U15" s="23"/>
    </row>
    <row r="16" s="1" customFormat="1" ht="10.5" spans="1:21">
      <c r="A16" s="7"/>
      <c r="B16" s="7" t="s">
        <v>50</v>
      </c>
      <c r="C16" s="7">
        <v>5</v>
      </c>
      <c r="D16" s="8" t="s">
        <v>51</v>
      </c>
      <c r="E16" s="7">
        <v>1</v>
      </c>
      <c r="F16" s="7">
        <v>45</v>
      </c>
      <c r="G16" s="7">
        <v>24</v>
      </c>
      <c r="H16" s="7">
        <v>21</v>
      </c>
      <c r="I16" s="17">
        <v>2</v>
      </c>
      <c r="J16" s="19">
        <v>3</v>
      </c>
      <c r="K16" s="18"/>
      <c r="L16" s="18"/>
      <c r="M16" s="18"/>
      <c r="N16" s="18"/>
      <c r="O16" s="18"/>
      <c r="P16" s="18"/>
      <c r="Q16" s="18"/>
      <c r="R16" s="18"/>
      <c r="S16" s="19"/>
      <c r="T16" s="7"/>
      <c r="U16" s="23"/>
    </row>
    <row r="17" s="1" customFormat="1" ht="10.5" spans="1:21">
      <c r="A17" s="7"/>
      <c r="B17" s="7"/>
      <c r="C17" s="7">
        <v>6</v>
      </c>
      <c r="D17" s="8" t="s">
        <v>52</v>
      </c>
      <c r="E17" s="7">
        <v>2</v>
      </c>
      <c r="F17" s="7">
        <v>134</v>
      </c>
      <c r="G17" s="7">
        <v>67</v>
      </c>
      <c r="H17" s="7">
        <v>67</v>
      </c>
      <c r="I17" s="17">
        <v>6.5</v>
      </c>
      <c r="J17" s="18"/>
      <c r="K17" s="12">
        <v>8.5</v>
      </c>
      <c r="L17" s="18"/>
      <c r="M17" s="18"/>
      <c r="N17" s="18"/>
      <c r="O17" s="18"/>
      <c r="P17" s="18"/>
      <c r="Q17" s="18"/>
      <c r="R17" s="18"/>
      <c r="S17" s="19"/>
      <c r="T17" s="7"/>
      <c r="U17" s="23"/>
    </row>
    <row r="18" s="1" customFormat="1" ht="10.5" spans="1:21">
      <c r="A18" s="7"/>
      <c r="B18" s="7"/>
      <c r="C18" s="7">
        <v>7</v>
      </c>
      <c r="D18" s="8" t="s">
        <v>53</v>
      </c>
      <c r="E18" s="7">
        <v>3</v>
      </c>
      <c r="F18" s="7">
        <v>90</v>
      </c>
      <c r="G18" s="7">
        <v>48</v>
      </c>
      <c r="H18" s="7">
        <v>42</v>
      </c>
      <c r="I18" s="17">
        <v>4.5</v>
      </c>
      <c r="J18" s="18"/>
      <c r="K18" s="20"/>
      <c r="L18" s="12">
        <v>5.5</v>
      </c>
      <c r="M18" s="18"/>
      <c r="N18" s="18"/>
      <c r="O18" s="18" t="s">
        <v>54</v>
      </c>
      <c r="P18" s="18"/>
      <c r="Q18" s="18"/>
      <c r="R18" s="18"/>
      <c r="S18" s="19"/>
      <c r="T18" s="7"/>
      <c r="U18" s="23"/>
    </row>
    <row r="19" s="1" customFormat="1" ht="10.5" spans="1:21">
      <c r="A19" s="7"/>
      <c r="B19" s="7"/>
      <c r="C19" s="7">
        <v>8</v>
      </c>
      <c r="D19" s="8" t="s">
        <v>55</v>
      </c>
      <c r="E19" s="7">
        <v>3</v>
      </c>
      <c r="F19" s="7">
        <v>115</v>
      </c>
      <c r="G19" s="7">
        <v>75</v>
      </c>
      <c r="H19" s="7">
        <v>40</v>
      </c>
      <c r="I19" s="17">
        <v>6</v>
      </c>
      <c r="J19" s="18"/>
      <c r="K19" s="18"/>
      <c r="L19" s="12">
        <v>7</v>
      </c>
      <c r="M19" s="18"/>
      <c r="N19" s="18"/>
      <c r="O19" s="18"/>
      <c r="P19" s="18"/>
      <c r="Q19" s="18"/>
      <c r="R19" s="18"/>
      <c r="S19" s="19"/>
      <c r="T19" s="7"/>
      <c r="U19" s="23"/>
    </row>
    <row r="20" s="1" customFormat="1" ht="10.5" spans="1:21">
      <c r="A20" s="7"/>
      <c r="B20" s="7"/>
      <c r="C20" s="7">
        <v>9</v>
      </c>
      <c r="D20" s="8" t="s">
        <v>56</v>
      </c>
      <c r="E20" s="7">
        <v>3</v>
      </c>
      <c r="F20" s="7">
        <v>110</v>
      </c>
      <c r="G20" s="7">
        <v>66</v>
      </c>
      <c r="H20" s="7">
        <v>44</v>
      </c>
      <c r="I20" s="17">
        <v>5.5</v>
      </c>
      <c r="J20" s="18"/>
      <c r="K20" s="18"/>
      <c r="L20" s="12">
        <v>7</v>
      </c>
      <c r="M20" s="18"/>
      <c r="N20" s="18"/>
      <c r="O20" s="18"/>
      <c r="P20" s="18"/>
      <c r="Q20" s="18"/>
      <c r="R20" s="18"/>
      <c r="S20" s="19"/>
      <c r="T20" s="7"/>
      <c r="U20" s="23"/>
    </row>
    <row r="21" s="1" customFormat="1" ht="10.5" spans="1:21">
      <c r="A21" s="7"/>
      <c r="B21" s="7"/>
      <c r="C21" s="7">
        <v>10</v>
      </c>
      <c r="D21" s="8" t="s">
        <v>57</v>
      </c>
      <c r="E21" s="7">
        <v>4</v>
      </c>
      <c r="F21" s="7">
        <v>58</v>
      </c>
      <c r="G21" s="7">
        <v>40</v>
      </c>
      <c r="H21" s="7">
        <v>18</v>
      </c>
      <c r="I21" s="17">
        <v>3</v>
      </c>
      <c r="J21" s="18"/>
      <c r="K21" s="18"/>
      <c r="L21" s="18"/>
      <c r="M21" s="12">
        <v>3.5</v>
      </c>
      <c r="N21" s="18"/>
      <c r="O21" s="18"/>
      <c r="P21" s="18"/>
      <c r="Q21" s="18"/>
      <c r="R21" s="18"/>
      <c r="S21" s="19"/>
      <c r="T21" s="7"/>
      <c r="U21" s="23"/>
    </row>
    <row r="22" s="1" customFormat="1" ht="10.5" spans="1:21">
      <c r="A22" s="7"/>
      <c r="B22" s="7"/>
      <c r="C22" s="7">
        <v>11</v>
      </c>
      <c r="D22" s="8" t="s">
        <v>58</v>
      </c>
      <c r="E22" s="7">
        <v>4</v>
      </c>
      <c r="F22" s="7">
        <v>110</v>
      </c>
      <c r="G22" s="7">
        <v>66</v>
      </c>
      <c r="H22" s="7">
        <v>44</v>
      </c>
      <c r="I22" s="17">
        <v>5.5</v>
      </c>
      <c r="J22" s="18"/>
      <c r="K22" s="18"/>
      <c r="L22" s="18"/>
      <c r="M22" s="12">
        <v>7</v>
      </c>
      <c r="N22" s="18"/>
      <c r="O22" s="18"/>
      <c r="P22" s="18"/>
      <c r="Q22" s="18"/>
      <c r="R22" s="18"/>
      <c r="S22" s="19"/>
      <c r="T22" s="7"/>
      <c r="U22" s="23"/>
    </row>
    <row r="23" s="1" customFormat="1" ht="10.5" spans="1:21">
      <c r="A23" s="7"/>
      <c r="B23" s="7"/>
      <c r="C23" s="7">
        <v>12</v>
      </c>
      <c r="D23" s="8" t="s">
        <v>59</v>
      </c>
      <c r="E23" s="7">
        <v>4</v>
      </c>
      <c r="F23" s="7">
        <v>27</v>
      </c>
      <c r="G23" s="7">
        <v>18</v>
      </c>
      <c r="H23" s="7">
        <v>9</v>
      </c>
      <c r="I23" s="17">
        <v>1.5</v>
      </c>
      <c r="J23" s="18"/>
      <c r="K23" s="18"/>
      <c r="L23" s="18"/>
      <c r="M23" s="12">
        <v>1.5</v>
      </c>
      <c r="N23" s="18"/>
      <c r="O23" s="18"/>
      <c r="P23" s="18"/>
      <c r="Q23" s="18"/>
      <c r="R23" s="18"/>
      <c r="S23" s="19"/>
      <c r="T23" s="7"/>
      <c r="U23" s="23"/>
    </row>
    <row r="24" s="1" customFormat="1" ht="10.5" spans="1:21">
      <c r="A24" s="7"/>
      <c r="B24" s="7"/>
      <c r="C24" s="7">
        <v>13</v>
      </c>
      <c r="D24" s="8" t="s">
        <v>60</v>
      </c>
      <c r="E24" s="7">
        <v>4</v>
      </c>
      <c r="F24" s="7">
        <v>72</v>
      </c>
      <c r="G24" s="7">
        <v>42</v>
      </c>
      <c r="H24" s="7">
        <v>30</v>
      </c>
      <c r="I24" s="17">
        <v>3.5</v>
      </c>
      <c r="J24" s="18"/>
      <c r="K24" s="18"/>
      <c r="L24" s="18"/>
      <c r="M24" s="19">
        <v>4.5</v>
      </c>
      <c r="N24" s="12"/>
      <c r="O24" s="18"/>
      <c r="P24" s="18"/>
      <c r="Q24" s="18"/>
      <c r="R24" s="18"/>
      <c r="S24" s="19"/>
      <c r="T24" s="7"/>
      <c r="U24" s="23"/>
    </row>
    <row r="25" s="1" customFormat="1" ht="10.5" spans="1:21">
      <c r="A25" s="7"/>
      <c r="B25" s="7"/>
      <c r="C25" s="7">
        <v>14</v>
      </c>
      <c r="D25" s="8" t="s">
        <v>61</v>
      </c>
      <c r="E25" s="7">
        <v>5</v>
      </c>
      <c r="F25" s="7">
        <v>91</v>
      </c>
      <c r="G25" s="7">
        <v>64</v>
      </c>
      <c r="H25" s="7">
        <v>27</v>
      </c>
      <c r="I25" s="17">
        <v>5</v>
      </c>
      <c r="J25" s="18"/>
      <c r="K25" s="18"/>
      <c r="L25" s="18"/>
      <c r="M25" s="18"/>
      <c r="N25" s="7">
        <v>5.5</v>
      </c>
      <c r="O25" s="18"/>
      <c r="P25" s="18"/>
      <c r="Q25" s="18"/>
      <c r="R25" s="18"/>
      <c r="S25" s="19"/>
      <c r="T25" s="7"/>
      <c r="U25" s="23"/>
    </row>
    <row r="26" s="1" customFormat="1" ht="10.5" spans="1:21">
      <c r="A26" s="7"/>
      <c r="B26" s="7"/>
      <c r="C26" s="7">
        <v>15</v>
      </c>
      <c r="D26" s="8" t="s">
        <v>62</v>
      </c>
      <c r="E26" s="7">
        <v>5</v>
      </c>
      <c r="F26" s="7">
        <v>72</v>
      </c>
      <c r="G26" s="7">
        <v>50</v>
      </c>
      <c r="H26" s="7">
        <v>22</v>
      </c>
      <c r="I26" s="17">
        <v>4</v>
      </c>
      <c r="J26" s="18"/>
      <c r="K26" s="18"/>
      <c r="L26" s="18"/>
      <c r="M26" s="18"/>
      <c r="N26" s="12">
        <v>4.5</v>
      </c>
      <c r="O26" s="18"/>
      <c r="P26" s="18"/>
      <c r="Q26" s="18"/>
      <c r="R26" s="18"/>
      <c r="S26" s="19"/>
      <c r="T26" s="7"/>
      <c r="U26" s="23"/>
    </row>
    <row r="27" s="1" customFormat="1" ht="10.5" spans="1:21">
      <c r="A27" s="7"/>
      <c r="B27" s="7"/>
      <c r="C27" s="7">
        <v>16</v>
      </c>
      <c r="D27" s="8" t="s">
        <v>63</v>
      </c>
      <c r="E27" s="7">
        <v>5</v>
      </c>
      <c r="F27" s="7">
        <v>60</v>
      </c>
      <c r="G27" s="7">
        <v>30</v>
      </c>
      <c r="H27" s="7">
        <v>30</v>
      </c>
      <c r="I27" s="17">
        <v>3</v>
      </c>
      <c r="J27" s="18"/>
      <c r="K27" s="18"/>
      <c r="L27" s="18"/>
      <c r="M27" s="18"/>
      <c r="N27" s="12">
        <v>4</v>
      </c>
      <c r="O27" s="18"/>
      <c r="P27" s="18"/>
      <c r="Q27" s="18"/>
      <c r="R27" s="18"/>
      <c r="S27" s="19"/>
      <c r="T27" s="7"/>
      <c r="U27" s="23"/>
    </row>
    <row r="28" s="1" customFormat="1" ht="10.5" spans="1:21">
      <c r="A28" s="7"/>
      <c r="B28" s="7"/>
      <c r="C28" s="7">
        <v>17</v>
      </c>
      <c r="D28" s="8" t="s">
        <v>64</v>
      </c>
      <c r="E28" s="7">
        <v>5</v>
      </c>
      <c r="F28" s="7">
        <v>50</v>
      </c>
      <c r="G28" s="7">
        <v>27</v>
      </c>
      <c r="H28" s="7">
        <v>23</v>
      </c>
      <c r="I28" s="17">
        <v>2.5</v>
      </c>
      <c r="J28" s="18"/>
      <c r="K28" s="18"/>
      <c r="L28" s="18"/>
      <c r="M28" s="18"/>
      <c r="N28" s="12">
        <v>3</v>
      </c>
      <c r="O28" s="21"/>
      <c r="P28" s="18"/>
      <c r="Q28" s="18"/>
      <c r="R28" s="18"/>
      <c r="S28" s="19"/>
      <c r="T28" s="7"/>
      <c r="U28" s="23"/>
    </row>
    <row r="29" s="1" customFormat="1" ht="10.5" spans="1:21">
      <c r="A29" s="7"/>
      <c r="B29" s="7"/>
      <c r="C29" s="7">
        <v>18</v>
      </c>
      <c r="D29" s="8" t="s">
        <v>65</v>
      </c>
      <c r="E29" s="7">
        <v>6</v>
      </c>
      <c r="F29" s="7">
        <v>32</v>
      </c>
      <c r="G29" s="7">
        <v>32</v>
      </c>
      <c r="H29" s="7">
        <v>0</v>
      </c>
      <c r="I29" s="17">
        <v>2</v>
      </c>
      <c r="J29" s="18"/>
      <c r="K29" s="18"/>
      <c r="L29" s="18"/>
      <c r="M29" s="18"/>
      <c r="N29" s="18"/>
      <c r="O29" s="19">
        <v>2</v>
      </c>
      <c r="P29" s="12"/>
      <c r="Q29" s="18"/>
      <c r="R29" s="18"/>
      <c r="S29" s="19"/>
      <c r="T29" s="7"/>
      <c r="U29" s="23"/>
    </row>
    <row r="30" s="1" customFormat="1" ht="10.5" spans="1:21">
      <c r="A30" s="7"/>
      <c r="B30" s="7"/>
      <c r="C30" s="7" t="s">
        <v>46</v>
      </c>
      <c r="D30" s="7"/>
      <c r="E30" s="7"/>
      <c r="F30" s="12">
        <f>SUM(F16:F29)</f>
        <v>1066</v>
      </c>
      <c r="G30" s="12">
        <f>SUM(G16:G29)</f>
        <v>649</v>
      </c>
      <c r="H30" s="12">
        <f>SUM(H16:H29)</f>
        <v>417</v>
      </c>
      <c r="I30" s="12">
        <f>SUM(I16:I29)</f>
        <v>54.5</v>
      </c>
      <c r="J30" s="12"/>
      <c r="K30" s="18"/>
      <c r="L30" s="18"/>
      <c r="M30" s="18"/>
      <c r="N30" s="18"/>
      <c r="O30" s="18"/>
      <c r="P30" s="18"/>
      <c r="Q30" s="18"/>
      <c r="R30" s="18"/>
      <c r="S30" s="20"/>
      <c r="T30" s="7"/>
      <c r="U30" s="23"/>
    </row>
    <row r="31" s="1" customFormat="1" ht="10.5" spans="1:21">
      <c r="A31" s="7"/>
      <c r="B31" s="7"/>
      <c r="C31" s="7" t="s">
        <v>48</v>
      </c>
      <c r="D31" s="7"/>
      <c r="E31" s="7"/>
      <c r="F31" s="13">
        <f>SUM(F30/F66)</f>
        <v>0.314176245210728</v>
      </c>
      <c r="G31" s="11" t="s">
        <v>66</v>
      </c>
      <c r="H31" s="11"/>
      <c r="I31" s="13">
        <f>SUM(I30/I66)</f>
        <v>0.307042253521127</v>
      </c>
      <c r="J31" s="12"/>
      <c r="K31" s="18"/>
      <c r="L31" s="18"/>
      <c r="M31" s="18"/>
      <c r="N31" s="18"/>
      <c r="O31" s="18"/>
      <c r="P31" s="18"/>
      <c r="Q31" s="18"/>
      <c r="R31" s="18"/>
      <c r="S31" s="20"/>
      <c r="T31" s="7"/>
      <c r="U31" s="23"/>
    </row>
    <row r="32" s="1" customFormat="1" ht="10.5" spans="1:21">
      <c r="A32" s="7"/>
      <c r="B32" s="7" t="s">
        <v>67</v>
      </c>
      <c r="C32" s="7">
        <v>19</v>
      </c>
      <c r="D32" s="8" t="s">
        <v>68</v>
      </c>
      <c r="E32" s="7">
        <v>1</v>
      </c>
      <c r="F32" s="12">
        <v>45</v>
      </c>
      <c r="G32" s="12">
        <v>25</v>
      </c>
      <c r="H32" s="12">
        <v>20</v>
      </c>
      <c r="I32" s="17">
        <v>2</v>
      </c>
      <c r="J32" s="12">
        <v>3</v>
      </c>
      <c r="K32" s="18"/>
      <c r="L32" s="18"/>
      <c r="M32" s="18"/>
      <c r="N32" s="18"/>
      <c r="O32" s="18"/>
      <c r="P32" s="18"/>
      <c r="Q32" s="18"/>
      <c r="R32" s="18"/>
      <c r="S32" s="20"/>
      <c r="T32" s="7"/>
      <c r="U32" s="23"/>
    </row>
    <row r="33" s="1" customFormat="1" ht="10.5" spans="1:21">
      <c r="A33" s="7"/>
      <c r="B33" s="7"/>
      <c r="C33" s="7">
        <v>20</v>
      </c>
      <c r="D33" s="8" t="s">
        <v>69</v>
      </c>
      <c r="E33" s="7">
        <v>2</v>
      </c>
      <c r="F33" s="12">
        <v>36</v>
      </c>
      <c r="G33" s="7">
        <v>24</v>
      </c>
      <c r="H33" s="7">
        <v>12</v>
      </c>
      <c r="I33" s="17">
        <v>2.5</v>
      </c>
      <c r="J33" s="12"/>
      <c r="K33" s="18">
        <v>2.3</v>
      </c>
      <c r="L33" s="18"/>
      <c r="M33" s="18"/>
      <c r="N33" s="18"/>
      <c r="O33" s="18"/>
      <c r="P33" s="18"/>
      <c r="Q33" s="18"/>
      <c r="R33" s="18"/>
      <c r="S33" s="20"/>
      <c r="T33" s="7"/>
      <c r="U33" s="23"/>
    </row>
    <row r="34" s="1" customFormat="1" ht="10.5" spans="1:21">
      <c r="A34" s="7"/>
      <c r="B34" s="7"/>
      <c r="C34" s="7">
        <v>21</v>
      </c>
      <c r="D34" s="8" t="s">
        <v>70</v>
      </c>
      <c r="E34" s="7">
        <v>2</v>
      </c>
      <c r="F34" s="12">
        <v>32</v>
      </c>
      <c r="G34" s="7">
        <v>24</v>
      </c>
      <c r="H34" s="7">
        <v>8</v>
      </c>
      <c r="I34" s="17">
        <v>2</v>
      </c>
      <c r="J34" s="12"/>
      <c r="K34" s="19">
        <v>2</v>
      </c>
      <c r="L34" s="18"/>
      <c r="M34" s="18"/>
      <c r="N34" s="18"/>
      <c r="O34" s="18"/>
      <c r="P34" s="18"/>
      <c r="Q34" s="18"/>
      <c r="R34" s="18"/>
      <c r="S34" s="20"/>
      <c r="T34" s="7"/>
      <c r="U34" s="23"/>
    </row>
    <row r="35" s="1" customFormat="1" ht="10.5" spans="1:21">
      <c r="A35" s="7"/>
      <c r="B35" s="7"/>
      <c r="C35" s="7">
        <v>22</v>
      </c>
      <c r="D35" s="14" t="s">
        <v>71</v>
      </c>
      <c r="E35" s="7">
        <v>2</v>
      </c>
      <c r="F35" s="7">
        <v>45</v>
      </c>
      <c r="G35" s="7">
        <v>33</v>
      </c>
      <c r="H35" s="7">
        <v>12</v>
      </c>
      <c r="I35" s="17">
        <v>2.5</v>
      </c>
      <c r="J35" s="7"/>
      <c r="K35" s="7">
        <v>3</v>
      </c>
      <c r="L35" s="7"/>
      <c r="M35" s="7"/>
      <c r="N35" s="7"/>
      <c r="O35" s="7"/>
      <c r="P35" s="7"/>
      <c r="Q35" s="7"/>
      <c r="R35" s="7"/>
      <c r="S35" s="20"/>
      <c r="T35" s="7"/>
      <c r="U35" s="23"/>
    </row>
    <row r="36" s="1" customFormat="1" ht="10.5" spans="1:21">
      <c r="A36" s="7"/>
      <c r="B36" s="7"/>
      <c r="C36" s="8" t="s">
        <v>46</v>
      </c>
      <c r="D36" s="8"/>
      <c r="E36" s="8"/>
      <c r="F36" s="7">
        <f>SUM(F32:F35)</f>
        <v>158</v>
      </c>
      <c r="G36" s="7">
        <f>SUM(G32:G35)</f>
        <v>106</v>
      </c>
      <c r="H36" s="7">
        <f>SUM(H32:H35)</f>
        <v>52</v>
      </c>
      <c r="I36" s="17">
        <f>SUM(I32:I35)</f>
        <v>9</v>
      </c>
      <c r="J36" s="18"/>
      <c r="K36" s="18"/>
      <c r="L36" s="18"/>
      <c r="M36" s="18"/>
      <c r="N36" s="18"/>
      <c r="O36" s="18"/>
      <c r="P36" s="18"/>
      <c r="Q36" s="18"/>
      <c r="R36" s="18"/>
      <c r="S36" s="20"/>
      <c r="T36" s="7"/>
      <c r="U36" s="23"/>
    </row>
    <row r="37" s="1" customFormat="1" ht="10.5" spans="1:21">
      <c r="A37" s="7"/>
      <c r="B37" s="7"/>
      <c r="C37" s="8" t="s">
        <v>48</v>
      </c>
      <c r="D37" s="8"/>
      <c r="E37" s="8"/>
      <c r="F37" s="10">
        <f>SUM(F36/F66)</f>
        <v>0.0465664603595638</v>
      </c>
      <c r="G37" s="11" t="s">
        <v>72</v>
      </c>
      <c r="H37" s="11"/>
      <c r="I37" s="10">
        <f>SUM(I36/I66)</f>
        <v>0.0507042253521127</v>
      </c>
      <c r="J37" s="18"/>
      <c r="K37" s="18"/>
      <c r="L37" s="18"/>
      <c r="M37" s="18"/>
      <c r="N37" s="18"/>
      <c r="O37" s="18"/>
      <c r="P37" s="18"/>
      <c r="Q37" s="18"/>
      <c r="R37" s="18"/>
      <c r="S37" s="20"/>
      <c r="T37" s="7"/>
      <c r="U37" s="23"/>
    </row>
    <row r="38" s="1" customFormat="1" ht="12" customHeight="1" spans="1:21">
      <c r="A38" s="7"/>
      <c r="B38" s="15" t="s">
        <v>73</v>
      </c>
      <c r="C38" s="7">
        <v>23</v>
      </c>
      <c r="D38" s="8" t="s">
        <v>74</v>
      </c>
      <c r="E38" s="7">
        <v>6</v>
      </c>
      <c r="F38" s="7">
        <v>72</v>
      </c>
      <c r="G38" s="7">
        <v>48</v>
      </c>
      <c r="H38" s="7">
        <v>24</v>
      </c>
      <c r="I38" s="17">
        <v>4</v>
      </c>
      <c r="J38" s="18"/>
      <c r="K38" s="18"/>
      <c r="L38" s="18"/>
      <c r="M38" s="18"/>
      <c r="N38" s="18"/>
      <c r="O38" s="12">
        <v>4.5</v>
      </c>
      <c r="P38" s="18"/>
      <c r="Q38" s="18"/>
      <c r="R38" s="18"/>
      <c r="S38" s="21"/>
      <c r="T38" s="7"/>
      <c r="U38" s="23"/>
    </row>
    <row r="39" s="1" customFormat="1" ht="12" customHeight="1" spans="1:21">
      <c r="A39" s="7"/>
      <c r="B39" s="15"/>
      <c r="C39" s="7">
        <v>24</v>
      </c>
      <c r="D39" s="8" t="s">
        <v>75</v>
      </c>
      <c r="E39" s="7">
        <v>6</v>
      </c>
      <c r="F39" s="7">
        <v>40</v>
      </c>
      <c r="G39" s="7">
        <v>28</v>
      </c>
      <c r="H39" s="7">
        <v>12</v>
      </c>
      <c r="I39" s="17">
        <v>2</v>
      </c>
      <c r="J39" s="18"/>
      <c r="K39" s="18"/>
      <c r="L39" s="18"/>
      <c r="M39" s="18"/>
      <c r="N39" s="18"/>
      <c r="O39" s="9">
        <v>3</v>
      </c>
      <c r="P39" s="18"/>
      <c r="Q39" s="18"/>
      <c r="R39" s="18"/>
      <c r="S39" s="21"/>
      <c r="T39" s="7"/>
      <c r="U39" s="23"/>
    </row>
    <row r="40" s="1" customFormat="1" ht="12" customHeight="1" spans="1:21">
      <c r="A40" s="7"/>
      <c r="B40" s="15"/>
      <c r="C40" s="7">
        <v>25</v>
      </c>
      <c r="D40" s="8" t="s">
        <v>76</v>
      </c>
      <c r="E40" s="7">
        <v>6</v>
      </c>
      <c r="F40" s="7">
        <v>45</v>
      </c>
      <c r="G40" s="7">
        <v>30</v>
      </c>
      <c r="H40" s="7">
        <v>15</v>
      </c>
      <c r="I40" s="17">
        <v>2.5</v>
      </c>
      <c r="J40" s="18"/>
      <c r="K40" s="18"/>
      <c r="L40" s="18"/>
      <c r="M40" s="18"/>
      <c r="N40" s="18"/>
      <c r="O40" s="9">
        <v>2.9</v>
      </c>
      <c r="P40" s="12"/>
      <c r="Q40" s="18"/>
      <c r="R40" s="18"/>
      <c r="S40" s="21"/>
      <c r="T40" s="7"/>
      <c r="U40" s="23"/>
    </row>
    <row r="41" s="1" customFormat="1" ht="12" customHeight="1" spans="1:21">
      <c r="A41" s="7"/>
      <c r="B41" s="15"/>
      <c r="C41" s="7">
        <v>26</v>
      </c>
      <c r="D41" s="8" t="s">
        <v>77</v>
      </c>
      <c r="E41" s="7">
        <v>7</v>
      </c>
      <c r="F41" s="7">
        <v>36</v>
      </c>
      <c r="G41" s="7">
        <v>21</v>
      </c>
      <c r="H41" s="7">
        <v>15</v>
      </c>
      <c r="I41" s="17">
        <v>2</v>
      </c>
      <c r="J41" s="18"/>
      <c r="K41" s="18"/>
      <c r="L41" s="18"/>
      <c r="M41" s="18"/>
      <c r="N41" s="18"/>
      <c r="O41" s="19"/>
      <c r="P41" s="19">
        <v>2.5</v>
      </c>
      <c r="Q41" s="18"/>
      <c r="R41" s="18"/>
      <c r="S41" s="21"/>
      <c r="T41" s="7"/>
      <c r="U41" s="23"/>
    </row>
    <row r="42" s="1" customFormat="1" ht="12" customHeight="1" spans="1:25">
      <c r="A42" s="7"/>
      <c r="B42" s="15"/>
      <c r="C42" s="7" t="s">
        <v>46</v>
      </c>
      <c r="D42" s="7"/>
      <c r="E42" s="7"/>
      <c r="F42" s="7">
        <f>SUM(F38:F41)</f>
        <v>193</v>
      </c>
      <c r="G42" s="7">
        <f>SUM(G38:G41)</f>
        <v>127</v>
      </c>
      <c r="H42" s="7">
        <f>SUM(H38:H41)</f>
        <v>66</v>
      </c>
      <c r="I42" s="17">
        <f>SUM(I38:I41)</f>
        <v>10.5</v>
      </c>
      <c r="J42" s="18"/>
      <c r="K42" s="18"/>
      <c r="L42" s="18"/>
      <c r="M42" s="18"/>
      <c r="N42" s="18"/>
      <c r="O42" s="18"/>
      <c r="P42" s="18"/>
      <c r="Q42" s="18"/>
      <c r="R42" s="18"/>
      <c r="S42" s="20"/>
      <c r="T42" s="7"/>
      <c r="U42" s="23"/>
      <c r="Y42" s="25"/>
    </row>
    <row r="43" s="1" customFormat="1" ht="12" customHeight="1" spans="1:25">
      <c r="A43" s="7"/>
      <c r="B43" s="15"/>
      <c r="C43" s="7" t="s">
        <v>48</v>
      </c>
      <c r="D43" s="7"/>
      <c r="E43" s="7"/>
      <c r="F43" s="10">
        <f>SUM(F42/F66)</f>
        <v>0.0568818155025052</v>
      </c>
      <c r="G43" s="11" t="s">
        <v>78</v>
      </c>
      <c r="H43" s="11"/>
      <c r="I43" s="10">
        <f>SUM(I42/I66)</f>
        <v>0.0591549295774648</v>
      </c>
      <c r="J43" s="18"/>
      <c r="K43" s="18"/>
      <c r="L43" s="18"/>
      <c r="M43" s="18"/>
      <c r="N43" s="18"/>
      <c r="O43" s="18"/>
      <c r="P43" s="18"/>
      <c r="Q43" s="18"/>
      <c r="R43" s="18"/>
      <c r="S43" s="20"/>
      <c r="T43" s="7"/>
      <c r="U43" s="23"/>
      <c r="Y43" s="25"/>
    </row>
    <row r="44" s="1" customFormat="1" ht="10.5" spans="1:25">
      <c r="A44" s="7" t="s">
        <v>79</v>
      </c>
      <c r="B44" s="7" t="s">
        <v>80</v>
      </c>
      <c r="C44" s="7">
        <v>27</v>
      </c>
      <c r="D44" s="14" t="s">
        <v>81</v>
      </c>
      <c r="E44" s="7">
        <v>7</v>
      </c>
      <c r="F44" s="7">
        <v>16</v>
      </c>
      <c r="G44" s="7">
        <v>16</v>
      </c>
      <c r="H44" s="7">
        <v>0</v>
      </c>
      <c r="I44" s="17">
        <v>1</v>
      </c>
      <c r="J44" s="7"/>
      <c r="K44" s="7"/>
      <c r="L44" s="17"/>
      <c r="M44" s="7"/>
      <c r="N44" s="22"/>
      <c r="O44" s="18"/>
      <c r="P44" s="7">
        <v>1</v>
      </c>
      <c r="Q44" s="18"/>
      <c r="R44" s="18"/>
      <c r="S44" s="20"/>
      <c r="T44" s="7"/>
      <c r="U44" s="23"/>
      <c r="Y44" s="25"/>
    </row>
    <row r="45" s="2" customFormat="1" ht="10.5" spans="1:25">
      <c r="A45" s="7"/>
      <c r="B45" s="7"/>
      <c r="C45" s="7">
        <v>28</v>
      </c>
      <c r="D45" s="8" t="s">
        <v>82</v>
      </c>
      <c r="E45" s="7">
        <v>7</v>
      </c>
      <c r="F45" s="7">
        <v>162</v>
      </c>
      <c r="G45" s="7">
        <v>66</v>
      </c>
      <c r="H45" s="7">
        <v>96</v>
      </c>
      <c r="I45" s="17">
        <v>7</v>
      </c>
      <c r="J45" s="7"/>
      <c r="K45" s="7"/>
      <c r="L45" s="17"/>
      <c r="M45" s="18"/>
      <c r="N45" s="18"/>
      <c r="O45" s="18"/>
      <c r="P45" s="12">
        <v>10</v>
      </c>
      <c r="Q45" s="7"/>
      <c r="R45" s="7"/>
      <c r="S45" s="7"/>
      <c r="T45" s="7"/>
      <c r="U45" s="23"/>
      <c r="Y45" s="25"/>
    </row>
    <row r="46" s="1" customFormat="1" ht="10.5" spans="1:25">
      <c r="A46" s="7"/>
      <c r="B46" s="7"/>
      <c r="C46" s="7">
        <v>29</v>
      </c>
      <c r="D46" s="14" t="s">
        <v>83</v>
      </c>
      <c r="E46" s="7">
        <v>7</v>
      </c>
      <c r="F46" s="7">
        <v>83</v>
      </c>
      <c r="G46" s="7">
        <v>31</v>
      </c>
      <c r="H46" s="7">
        <v>52</v>
      </c>
      <c r="I46" s="17">
        <v>3.5</v>
      </c>
      <c r="J46" s="7"/>
      <c r="K46" s="7"/>
      <c r="L46" s="17"/>
      <c r="M46" s="7"/>
      <c r="N46" s="7"/>
      <c r="O46" s="7"/>
      <c r="P46" s="7">
        <v>5</v>
      </c>
      <c r="Q46" s="18"/>
      <c r="R46" s="18"/>
      <c r="S46" s="20"/>
      <c r="T46" s="7"/>
      <c r="U46" s="23"/>
      <c r="Y46" s="25"/>
    </row>
    <row r="47" s="1" customFormat="1" ht="10.5" spans="1:25">
      <c r="A47" s="7"/>
      <c r="B47" s="7"/>
      <c r="C47" s="7">
        <v>30</v>
      </c>
      <c r="D47" s="8" t="s">
        <v>84</v>
      </c>
      <c r="E47" s="7" t="s">
        <v>85</v>
      </c>
      <c r="F47" s="7">
        <v>52</v>
      </c>
      <c r="G47" s="7">
        <v>20</v>
      </c>
      <c r="H47" s="7">
        <v>32</v>
      </c>
      <c r="I47" s="17">
        <v>2.5</v>
      </c>
      <c r="J47" s="7"/>
      <c r="K47" s="7"/>
      <c r="L47" s="17"/>
      <c r="M47" s="18"/>
      <c r="N47" s="18"/>
      <c r="O47" s="18"/>
      <c r="P47" s="7">
        <v>3.5</v>
      </c>
      <c r="Q47" s="12"/>
      <c r="R47" s="18"/>
      <c r="S47" s="20"/>
      <c r="T47" s="7"/>
      <c r="U47" s="23"/>
      <c r="Y47" s="26"/>
    </row>
    <row r="48" s="1" customFormat="1" ht="10.5" spans="1:25">
      <c r="A48" s="7"/>
      <c r="B48" s="7"/>
      <c r="C48" s="7">
        <v>31</v>
      </c>
      <c r="D48" s="8" t="s">
        <v>86</v>
      </c>
      <c r="E48" s="7" t="s">
        <v>87</v>
      </c>
      <c r="F48" s="7">
        <v>238</v>
      </c>
      <c r="G48" s="7">
        <v>106</v>
      </c>
      <c r="H48" s="7">
        <v>132</v>
      </c>
      <c r="I48" s="17">
        <v>11</v>
      </c>
      <c r="J48" s="7"/>
      <c r="K48" s="7"/>
      <c r="L48" s="17"/>
      <c r="M48" s="18"/>
      <c r="N48" s="18"/>
      <c r="O48" s="18"/>
      <c r="P48" s="18"/>
      <c r="Q48" s="12">
        <v>15</v>
      </c>
      <c r="R48" s="18"/>
      <c r="S48" s="20"/>
      <c r="T48" s="7"/>
      <c r="U48" s="23"/>
      <c r="Y48" s="25"/>
    </row>
    <row r="49" s="1" customFormat="1" ht="10.5" spans="1:25">
      <c r="A49" s="7"/>
      <c r="B49" s="7"/>
      <c r="C49" s="7">
        <v>32</v>
      </c>
      <c r="D49" s="8" t="s">
        <v>88</v>
      </c>
      <c r="E49" s="7">
        <v>9</v>
      </c>
      <c r="F49" s="7">
        <v>52</v>
      </c>
      <c r="G49" s="7">
        <v>24</v>
      </c>
      <c r="H49" s="7">
        <v>28</v>
      </c>
      <c r="I49" s="17">
        <v>2.5</v>
      </c>
      <c r="J49" s="7"/>
      <c r="K49" s="7"/>
      <c r="L49" s="17"/>
      <c r="M49" s="18"/>
      <c r="N49" s="18"/>
      <c r="O49" s="18"/>
      <c r="P49" s="18"/>
      <c r="Q49" s="12"/>
      <c r="R49" s="19">
        <v>3.5</v>
      </c>
      <c r="S49" s="20"/>
      <c r="T49" s="7"/>
      <c r="U49" s="23"/>
      <c r="Y49" s="25"/>
    </row>
    <row r="50" s="1" customFormat="1" ht="10.5" spans="1:25">
      <c r="A50" s="7"/>
      <c r="B50" s="7"/>
      <c r="C50" s="7">
        <v>33</v>
      </c>
      <c r="D50" s="8" t="s">
        <v>89</v>
      </c>
      <c r="E50" s="7" t="s">
        <v>90</v>
      </c>
      <c r="F50" s="7">
        <v>50</v>
      </c>
      <c r="G50" s="7">
        <v>30</v>
      </c>
      <c r="H50" s="7">
        <v>20</v>
      </c>
      <c r="I50" s="17">
        <v>2.5</v>
      </c>
      <c r="J50" s="7"/>
      <c r="K50" s="7"/>
      <c r="L50" s="17"/>
      <c r="M50" s="18"/>
      <c r="N50" s="18"/>
      <c r="O50" s="18"/>
      <c r="P50" s="18"/>
      <c r="Q50" s="18"/>
      <c r="R50" s="12">
        <v>3.5</v>
      </c>
      <c r="S50" s="20"/>
      <c r="T50" s="7"/>
      <c r="U50" s="23"/>
      <c r="Y50" s="25"/>
    </row>
    <row r="51" s="1" customFormat="1" ht="10.5" spans="1:25">
      <c r="A51" s="7"/>
      <c r="B51" s="7"/>
      <c r="C51" s="7">
        <v>34</v>
      </c>
      <c r="D51" s="8" t="s">
        <v>91</v>
      </c>
      <c r="E51" s="7" t="s">
        <v>90</v>
      </c>
      <c r="F51" s="7">
        <v>101</v>
      </c>
      <c r="G51" s="7">
        <v>45</v>
      </c>
      <c r="H51" s="7">
        <v>56</v>
      </c>
      <c r="I51" s="17">
        <v>4.5</v>
      </c>
      <c r="J51" s="7"/>
      <c r="K51" s="7"/>
      <c r="L51" s="17"/>
      <c r="M51" s="18"/>
      <c r="N51" s="18"/>
      <c r="O51" s="18"/>
      <c r="P51" s="18"/>
      <c r="Q51" s="18"/>
      <c r="R51" s="12">
        <v>6.3</v>
      </c>
      <c r="S51" s="16"/>
      <c r="T51" s="7"/>
      <c r="U51" s="23"/>
      <c r="Y51" s="25"/>
    </row>
    <row r="52" s="1" customFormat="1" ht="10.5" spans="1:25">
      <c r="A52" s="7"/>
      <c r="B52" s="7"/>
      <c r="C52" s="7">
        <v>35</v>
      </c>
      <c r="D52" s="8" t="s">
        <v>92</v>
      </c>
      <c r="E52" s="7" t="s">
        <v>93</v>
      </c>
      <c r="F52" s="7">
        <v>166</v>
      </c>
      <c r="G52" s="7">
        <v>76</v>
      </c>
      <c r="H52" s="7">
        <v>90</v>
      </c>
      <c r="I52" s="17">
        <v>7.5</v>
      </c>
      <c r="J52" s="7"/>
      <c r="K52" s="7"/>
      <c r="L52" s="17"/>
      <c r="M52" s="18"/>
      <c r="N52" s="18"/>
      <c r="O52" s="18"/>
      <c r="P52" s="18"/>
      <c r="Q52" s="20"/>
      <c r="R52" s="18"/>
      <c r="S52" s="12">
        <v>10.5</v>
      </c>
      <c r="T52" s="7"/>
      <c r="U52" s="23"/>
      <c r="Y52" s="25"/>
    </row>
    <row r="53" s="2" customFormat="1" ht="10.5" spans="1:25">
      <c r="A53" s="7"/>
      <c r="B53" s="7"/>
      <c r="C53" s="7">
        <v>36</v>
      </c>
      <c r="D53" s="8" t="s">
        <v>94</v>
      </c>
      <c r="E53" s="7" t="s">
        <v>93</v>
      </c>
      <c r="F53" s="7">
        <v>88</v>
      </c>
      <c r="G53" s="7">
        <v>48</v>
      </c>
      <c r="H53" s="7">
        <v>40</v>
      </c>
      <c r="I53" s="17">
        <v>4.5</v>
      </c>
      <c r="J53" s="7"/>
      <c r="K53" s="7"/>
      <c r="L53" s="17"/>
      <c r="M53" s="18"/>
      <c r="N53" s="18"/>
      <c r="O53" s="18"/>
      <c r="P53" s="18"/>
      <c r="Q53" s="20"/>
      <c r="R53" s="18"/>
      <c r="S53" s="12">
        <v>5.5</v>
      </c>
      <c r="T53" s="7"/>
      <c r="U53" s="23"/>
      <c r="Y53" s="25"/>
    </row>
    <row r="54" s="1" customFormat="1" ht="10.5" spans="1:25">
      <c r="A54" s="7"/>
      <c r="B54" s="7"/>
      <c r="C54" s="7" t="s">
        <v>43</v>
      </c>
      <c r="D54" s="16" t="s">
        <v>95</v>
      </c>
      <c r="E54" s="12">
        <v>9</v>
      </c>
      <c r="F54" s="12">
        <v>18</v>
      </c>
      <c r="G54" s="12">
        <v>16</v>
      </c>
      <c r="H54" s="12">
        <v>2</v>
      </c>
      <c r="I54" s="17">
        <v>1</v>
      </c>
      <c r="J54" s="7"/>
      <c r="K54" s="7"/>
      <c r="L54" s="17"/>
      <c r="M54" s="18"/>
      <c r="N54" s="18"/>
      <c r="O54" s="18"/>
      <c r="P54" s="18"/>
      <c r="Q54" s="24"/>
      <c r="R54" s="21">
        <v>1.5</v>
      </c>
      <c r="S54" s="12"/>
      <c r="T54" s="7"/>
      <c r="U54" s="23"/>
      <c r="Y54" s="25"/>
    </row>
    <row r="55" s="1" customFormat="1" ht="10.5" spans="1:25">
      <c r="A55" s="7"/>
      <c r="B55" s="7"/>
      <c r="C55" s="7"/>
      <c r="D55" s="8" t="s">
        <v>96</v>
      </c>
      <c r="E55" s="7">
        <v>8</v>
      </c>
      <c r="F55" s="7">
        <v>24</v>
      </c>
      <c r="G55" s="7">
        <v>20</v>
      </c>
      <c r="H55" s="7">
        <v>4</v>
      </c>
      <c r="I55" s="17">
        <v>1.5</v>
      </c>
      <c r="J55" s="7"/>
      <c r="K55" s="7"/>
      <c r="L55" s="17"/>
      <c r="M55" s="18"/>
      <c r="N55" s="18"/>
      <c r="O55" s="18"/>
      <c r="P55" s="18"/>
      <c r="Q55" s="12">
        <v>1.5</v>
      </c>
      <c r="R55" s="7"/>
      <c r="S55" s="7"/>
      <c r="T55" s="7"/>
      <c r="U55" s="23"/>
      <c r="Y55" s="25"/>
    </row>
    <row r="56" s="1" customFormat="1" ht="10.5" spans="1:25">
      <c r="A56" s="7"/>
      <c r="B56" s="7"/>
      <c r="C56" s="7"/>
      <c r="D56" s="8" t="s">
        <v>97</v>
      </c>
      <c r="E56" s="7">
        <v>8</v>
      </c>
      <c r="F56" s="7">
        <v>32</v>
      </c>
      <c r="G56" s="7">
        <v>16</v>
      </c>
      <c r="H56" s="7">
        <v>16</v>
      </c>
      <c r="I56" s="17">
        <v>1.5</v>
      </c>
      <c r="J56" s="7"/>
      <c r="K56" s="7"/>
      <c r="L56" s="17"/>
      <c r="M56" s="18"/>
      <c r="N56" s="18"/>
      <c r="O56" s="18"/>
      <c r="P56" s="18"/>
      <c r="Q56" s="20">
        <v>2</v>
      </c>
      <c r="R56" s="7"/>
      <c r="S56" s="16"/>
      <c r="T56" s="7"/>
      <c r="U56" s="23"/>
      <c r="Y56" s="25"/>
    </row>
    <row r="57" s="1" customFormat="1" ht="10.5" spans="1:25">
      <c r="A57" s="7"/>
      <c r="B57" s="7"/>
      <c r="C57" s="7"/>
      <c r="D57" s="8" t="s">
        <v>98</v>
      </c>
      <c r="E57" s="7" t="s">
        <v>90</v>
      </c>
      <c r="F57" s="7">
        <v>16</v>
      </c>
      <c r="G57" s="7">
        <v>10</v>
      </c>
      <c r="H57" s="7">
        <v>6</v>
      </c>
      <c r="I57" s="17">
        <v>1</v>
      </c>
      <c r="J57" s="7"/>
      <c r="K57" s="7"/>
      <c r="L57" s="17"/>
      <c r="M57" s="18"/>
      <c r="N57" s="18"/>
      <c r="O57" s="18"/>
      <c r="P57" s="18"/>
      <c r="Q57" s="18"/>
      <c r="R57" s="12">
        <v>1</v>
      </c>
      <c r="S57" s="16"/>
      <c r="T57" s="7"/>
      <c r="U57" s="23"/>
      <c r="Y57" s="25"/>
    </row>
    <row r="58" s="1" customFormat="1" ht="10.5" spans="1:25">
      <c r="A58" s="7"/>
      <c r="B58" s="7"/>
      <c r="C58" s="7"/>
      <c r="D58" s="8" t="s">
        <v>99</v>
      </c>
      <c r="E58" s="7" t="s">
        <v>90</v>
      </c>
      <c r="F58" s="7">
        <v>32</v>
      </c>
      <c r="G58" s="7">
        <v>16</v>
      </c>
      <c r="H58" s="7">
        <v>16</v>
      </c>
      <c r="I58" s="17">
        <v>1.5</v>
      </c>
      <c r="J58" s="7"/>
      <c r="K58" s="7"/>
      <c r="L58" s="17"/>
      <c r="M58" s="18"/>
      <c r="N58" s="18"/>
      <c r="O58" s="18"/>
      <c r="P58" s="18"/>
      <c r="Q58" s="20"/>
      <c r="R58" s="12">
        <v>2</v>
      </c>
      <c r="S58" s="16"/>
      <c r="T58" s="7"/>
      <c r="U58" s="23"/>
      <c r="Y58" s="25"/>
    </row>
    <row r="59" s="1" customFormat="1" ht="10.5" spans="1:25">
      <c r="A59" s="7"/>
      <c r="B59" s="7"/>
      <c r="C59" s="7"/>
      <c r="D59" s="14" t="s">
        <v>100</v>
      </c>
      <c r="E59" s="7">
        <v>9</v>
      </c>
      <c r="F59" s="7">
        <v>17</v>
      </c>
      <c r="G59" s="7">
        <v>9</v>
      </c>
      <c r="H59" s="7">
        <v>8</v>
      </c>
      <c r="I59" s="17">
        <v>1</v>
      </c>
      <c r="J59" s="7"/>
      <c r="K59" s="7"/>
      <c r="L59" s="17"/>
      <c r="M59" s="7"/>
      <c r="N59" s="7"/>
      <c r="O59" s="7"/>
      <c r="P59" s="7"/>
      <c r="Q59" s="7"/>
      <c r="R59" s="7">
        <v>1.1</v>
      </c>
      <c r="S59" s="16"/>
      <c r="T59" s="7"/>
      <c r="U59" s="23"/>
      <c r="Y59" s="25"/>
    </row>
    <row r="60" s="1" customFormat="1" ht="10.5" spans="1:25">
      <c r="A60" s="7"/>
      <c r="B60" s="7"/>
      <c r="C60" s="7"/>
      <c r="D60" s="8" t="s">
        <v>101</v>
      </c>
      <c r="E60" s="7" t="s">
        <v>93</v>
      </c>
      <c r="F60" s="7">
        <v>32</v>
      </c>
      <c r="G60" s="7">
        <v>8</v>
      </c>
      <c r="H60" s="7">
        <v>24</v>
      </c>
      <c r="I60" s="17">
        <v>1.5</v>
      </c>
      <c r="J60" s="7"/>
      <c r="K60" s="7"/>
      <c r="L60" s="17"/>
      <c r="M60" s="18"/>
      <c r="N60" s="18"/>
      <c r="O60" s="18"/>
      <c r="P60" s="18"/>
      <c r="Q60" s="20"/>
      <c r="R60" s="18"/>
      <c r="S60" s="12">
        <v>2</v>
      </c>
      <c r="T60" s="7"/>
      <c r="U60" s="23"/>
      <c r="Y60" s="25"/>
    </row>
    <row r="61" s="1" customFormat="1" ht="10.5" spans="1:25">
      <c r="A61" s="7"/>
      <c r="B61" s="7"/>
      <c r="C61" s="7"/>
      <c r="D61" s="8" t="s">
        <v>102</v>
      </c>
      <c r="E61" s="7" t="s">
        <v>93</v>
      </c>
      <c r="F61" s="7">
        <v>20</v>
      </c>
      <c r="G61" s="7">
        <v>20</v>
      </c>
      <c r="H61" s="7">
        <v>0</v>
      </c>
      <c r="I61" s="17">
        <v>1.5</v>
      </c>
      <c r="J61" s="7"/>
      <c r="K61" s="7"/>
      <c r="L61" s="17"/>
      <c r="M61" s="18"/>
      <c r="N61" s="18"/>
      <c r="O61" s="18"/>
      <c r="P61" s="18"/>
      <c r="Q61" s="20"/>
      <c r="R61" s="18"/>
      <c r="S61" s="12">
        <v>1.3</v>
      </c>
      <c r="T61" s="7"/>
      <c r="U61" s="23"/>
      <c r="Y61" s="25"/>
    </row>
    <row r="62" s="1" customFormat="1" ht="10.5" spans="1:25">
      <c r="A62" s="7"/>
      <c r="B62" s="7"/>
      <c r="C62" s="7"/>
      <c r="D62" s="8" t="s">
        <v>103</v>
      </c>
      <c r="E62" s="7">
        <v>10</v>
      </c>
      <c r="F62" s="7">
        <v>34</v>
      </c>
      <c r="G62" s="7">
        <v>25</v>
      </c>
      <c r="H62" s="7">
        <v>9</v>
      </c>
      <c r="I62" s="17">
        <v>2</v>
      </c>
      <c r="J62" s="7"/>
      <c r="K62" s="7"/>
      <c r="L62" s="17"/>
      <c r="M62" s="18"/>
      <c r="N62" s="18"/>
      <c r="O62" s="18"/>
      <c r="P62" s="18"/>
      <c r="Q62" s="20"/>
      <c r="R62" s="18"/>
      <c r="S62" s="12">
        <v>2.5</v>
      </c>
      <c r="T62" s="7"/>
      <c r="U62" s="23"/>
      <c r="Y62" s="25"/>
    </row>
    <row r="63" s="1" customFormat="1" ht="10.5" spans="1:25">
      <c r="A63" s="7"/>
      <c r="B63" s="7"/>
      <c r="C63" s="7" t="s">
        <v>46</v>
      </c>
      <c r="D63" s="7"/>
      <c r="E63" s="7"/>
      <c r="F63" s="7">
        <f>SUM(F44:F53)</f>
        <v>1008</v>
      </c>
      <c r="G63" s="7">
        <f>SUM(G44:G53)</f>
        <v>462</v>
      </c>
      <c r="H63" s="7">
        <f>SUM(H44:H53)</f>
        <v>546</v>
      </c>
      <c r="I63" s="17">
        <f>SUM(I44:I53)</f>
        <v>46.5</v>
      </c>
      <c r="J63" s="18"/>
      <c r="K63" s="18"/>
      <c r="L63" s="18"/>
      <c r="M63" s="18"/>
      <c r="N63" s="18"/>
      <c r="O63" s="18"/>
      <c r="P63" s="18"/>
      <c r="Q63" s="18"/>
      <c r="R63" s="18"/>
      <c r="S63" s="20"/>
      <c r="T63" s="7"/>
      <c r="U63" s="23"/>
      <c r="Y63" s="25"/>
    </row>
    <row r="64" s="1" customFormat="1" ht="10.5" spans="1:25">
      <c r="A64" s="7"/>
      <c r="B64" s="7"/>
      <c r="C64" s="7" t="s">
        <v>47</v>
      </c>
      <c r="D64" s="7"/>
      <c r="E64" s="7"/>
      <c r="F64" s="9">
        <f>SUM(F54:F62)</f>
        <v>225</v>
      </c>
      <c r="G64" s="9">
        <f>SUM(G54:G62)</f>
        <v>140</v>
      </c>
      <c r="H64" s="9">
        <f>SUM(H54:H62)</f>
        <v>85</v>
      </c>
      <c r="I64" s="17">
        <f>SUM(I54:I62)</f>
        <v>12.5</v>
      </c>
      <c r="J64" s="18"/>
      <c r="K64" s="18"/>
      <c r="L64" s="18"/>
      <c r="M64" s="18"/>
      <c r="N64" s="18"/>
      <c r="O64" s="18"/>
      <c r="P64" s="18"/>
      <c r="Q64" s="18"/>
      <c r="R64" s="18"/>
      <c r="S64" s="20"/>
      <c r="T64" s="7"/>
      <c r="U64" s="23"/>
      <c r="Y64" s="25"/>
    </row>
    <row r="65" s="1" customFormat="1" ht="10.5" spans="1:25">
      <c r="A65" s="7"/>
      <c r="B65" s="7"/>
      <c r="C65" s="7" t="s">
        <v>48</v>
      </c>
      <c r="D65" s="7"/>
      <c r="E65" s="7"/>
      <c r="F65" s="10">
        <f>SUM(F63/F66)</f>
        <v>0.297082228116711</v>
      </c>
      <c r="G65" s="11" t="s">
        <v>104</v>
      </c>
      <c r="H65" s="11"/>
      <c r="I65" s="10">
        <f>SUM(I63/I66)</f>
        <v>0.261971830985915</v>
      </c>
      <c r="J65" s="18"/>
      <c r="K65" s="18"/>
      <c r="L65" s="18"/>
      <c r="M65" s="18"/>
      <c r="N65" s="18"/>
      <c r="O65" s="18"/>
      <c r="P65" s="18"/>
      <c r="Q65" s="18"/>
      <c r="R65" s="18"/>
      <c r="S65" s="20"/>
      <c r="T65" s="7"/>
      <c r="U65" s="23"/>
      <c r="Y65" s="25"/>
    </row>
    <row r="66" s="1" customFormat="1" ht="10.5" spans="1:25">
      <c r="A66" s="7" t="s">
        <v>105</v>
      </c>
      <c r="B66" s="7"/>
      <c r="C66" s="14" t="s">
        <v>106</v>
      </c>
      <c r="D66" s="14"/>
      <c r="E66" s="14"/>
      <c r="F66" s="7">
        <f>SUM(F63+F30+F42+F36+F13)</f>
        <v>3393</v>
      </c>
      <c r="G66" s="7">
        <f>SUM(G63+G30+G42+G36+G13)</f>
        <v>2184</v>
      </c>
      <c r="H66" s="7">
        <f>SUM(H63+H30+H42+H36+H13)</f>
        <v>1209</v>
      </c>
      <c r="I66" s="7">
        <f>SUM(I63+I30+I42+I36+I13)</f>
        <v>177.5</v>
      </c>
      <c r="J66" s="18" t="s">
        <v>54</v>
      </c>
      <c r="K66" s="18"/>
      <c r="L66" s="18"/>
      <c r="M66" s="18"/>
      <c r="N66" s="18"/>
      <c r="O66" s="18"/>
      <c r="P66" s="18"/>
      <c r="Q66" s="18"/>
      <c r="R66" s="18"/>
      <c r="S66" s="20"/>
      <c r="T66" s="7"/>
      <c r="U66" s="23"/>
      <c r="Y66" s="25"/>
    </row>
    <row r="67" s="1" customFormat="1" ht="10.5" spans="1:21">
      <c r="A67" s="7"/>
      <c r="B67" s="7"/>
      <c r="C67" s="14" t="s">
        <v>107</v>
      </c>
      <c r="D67" s="14"/>
      <c r="E67" s="14"/>
      <c r="F67" s="11" t="s">
        <v>108</v>
      </c>
      <c r="G67" s="11"/>
      <c r="H67" s="11"/>
      <c r="I67" s="11"/>
      <c r="J67" s="18"/>
      <c r="K67" s="18"/>
      <c r="L67" s="18"/>
      <c r="M67" s="18"/>
      <c r="N67" s="18"/>
      <c r="O67" s="18"/>
      <c r="P67" s="18"/>
      <c r="Q67" s="18"/>
      <c r="R67" s="18"/>
      <c r="S67" s="20"/>
      <c r="T67" s="7"/>
      <c r="U67" s="23"/>
    </row>
    <row r="68" s="1" customFormat="1" ht="18" customHeight="1" spans="1:21">
      <c r="A68" s="7"/>
      <c r="B68" s="7"/>
      <c r="C68" s="9" t="s">
        <v>109</v>
      </c>
      <c r="D68" s="9"/>
      <c r="E68" s="9"/>
      <c r="F68" s="9"/>
      <c r="G68" s="9"/>
      <c r="H68" s="9"/>
      <c r="I68" s="9"/>
      <c r="J68" s="19">
        <f>SUM(J7:J10,J16:J35,J38:J41,J44:J53)</f>
        <v>15</v>
      </c>
      <c r="K68" s="19">
        <f t="shared" ref="K68:S68" si="0">SUM(K7:K10,K16:K35,K38:K41,K44:K53)</f>
        <v>24.6</v>
      </c>
      <c r="L68" s="19">
        <f t="shared" si="0"/>
        <v>28.3</v>
      </c>
      <c r="M68" s="19">
        <f t="shared" si="0"/>
        <v>25.3</v>
      </c>
      <c r="N68" s="19">
        <f t="shared" si="0"/>
        <v>21.3</v>
      </c>
      <c r="O68" s="19">
        <f t="shared" si="0"/>
        <v>17.9</v>
      </c>
      <c r="P68" s="19">
        <f t="shared" si="0"/>
        <v>26.5</v>
      </c>
      <c r="Q68" s="19">
        <f t="shared" si="0"/>
        <v>19.5</v>
      </c>
      <c r="R68" s="19">
        <f t="shared" si="0"/>
        <v>17.8</v>
      </c>
      <c r="S68" s="19">
        <f t="shared" si="0"/>
        <v>18.5</v>
      </c>
      <c r="T68" s="7"/>
      <c r="U68" s="23"/>
    </row>
    <row r="69" s="1" customFormat="1" ht="10.5" spans="1:21">
      <c r="A69" s="7" t="s">
        <v>110</v>
      </c>
      <c r="B69" s="7"/>
      <c r="C69" s="14" t="s">
        <v>106</v>
      </c>
      <c r="D69" s="14"/>
      <c r="E69" s="14"/>
      <c r="F69" s="7">
        <f>SUM(F14,F64)</f>
        <v>281</v>
      </c>
      <c r="G69" s="7">
        <f>SUM(G14,G64)</f>
        <v>178</v>
      </c>
      <c r="H69" s="7">
        <f>SUM(H14,H64)</f>
        <v>103</v>
      </c>
      <c r="I69" s="17">
        <f>SUM(I14,I64)</f>
        <v>16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23"/>
    </row>
    <row r="70" s="1" customFormat="1" ht="10.5" spans="1:21">
      <c r="A70" s="7"/>
      <c r="B70" s="7"/>
      <c r="C70" s="14" t="s">
        <v>107</v>
      </c>
      <c r="D70" s="14"/>
      <c r="E70" s="14"/>
      <c r="F70" s="11" t="s">
        <v>111</v>
      </c>
      <c r="G70" s="11"/>
      <c r="H70" s="11"/>
      <c r="I70" s="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23"/>
    </row>
    <row r="71" s="1" customFormat="1" ht="10.5" spans="1:21">
      <c r="A71" s="7"/>
      <c r="B71" s="7"/>
      <c r="C71" s="9" t="s">
        <v>112</v>
      </c>
      <c r="D71" s="9"/>
      <c r="E71" s="9"/>
      <c r="F71" s="9"/>
      <c r="G71" s="9"/>
      <c r="H71" s="9"/>
      <c r="I71" s="9"/>
      <c r="J71" s="17">
        <f>SUM(J11:J12,J54:J62)</f>
        <v>0</v>
      </c>
      <c r="K71" s="17">
        <f t="shared" ref="K71:S71" si="1">SUM(K11:K12,K54:K62)</f>
        <v>0</v>
      </c>
      <c r="L71" s="17">
        <f t="shared" si="1"/>
        <v>0</v>
      </c>
      <c r="M71" s="17">
        <f t="shared" si="1"/>
        <v>0</v>
      </c>
      <c r="N71" s="17">
        <f t="shared" si="1"/>
        <v>0</v>
      </c>
      <c r="O71" s="17">
        <f t="shared" si="1"/>
        <v>1.5</v>
      </c>
      <c r="P71" s="17">
        <f t="shared" si="1"/>
        <v>0</v>
      </c>
      <c r="Q71" s="17">
        <f t="shared" si="1"/>
        <v>5.5</v>
      </c>
      <c r="R71" s="17">
        <f t="shared" si="1"/>
        <v>5.6</v>
      </c>
      <c r="S71" s="17">
        <f t="shared" si="1"/>
        <v>5.8</v>
      </c>
      <c r="T71" s="7"/>
      <c r="U71" s="23"/>
    </row>
    <row r="72" s="1" customFormat="1" ht="21" spans="1:21">
      <c r="A72" s="7" t="s">
        <v>113</v>
      </c>
      <c r="B72" s="7"/>
      <c r="C72" s="7">
        <v>1</v>
      </c>
      <c r="D72" s="14" t="s">
        <v>114</v>
      </c>
      <c r="E72" s="7">
        <v>4</v>
      </c>
      <c r="F72" s="7">
        <v>16</v>
      </c>
      <c r="G72" s="7">
        <v>16</v>
      </c>
      <c r="H72" s="7">
        <v>0</v>
      </c>
      <c r="I72" s="17">
        <v>1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23"/>
    </row>
    <row r="73" s="1" customFormat="1" ht="10.5" spans="1:21">
      <c r="A73" s="7"/>
      <c r="B73" s="7"/>
      <c r="C73" s="7">
        <v>2</v>
      </c>
      <c r="D73" s="14" t="s">
        <v>115</v>
      </c>
      <c r="E73" s="7" t="s">
        <v>39</v>
      </c>
      <c r="F73" s="7">
        <v>24</v>
      </c>
      <c r="G73" s="7">
        <v>24</v>
      </c>
      <c r="H73" s="7">
        <v>0</v>
      </c>
      <c r="I73" s="17">
        <v>1.5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23"/>
    </row>
    <row r="74" s="1" customFormat="1" ht="10.5" spans="1:21">
      <c r="A74" s="7"/>
      <c r="B74" s="7"/>
      <c r="C74" s="7">
        <v>3</v>
      </c>
      <c r="D74" s="14" t="s">
        <v>116</v>
      </c>
      <c r="E74" s="7" t="s">
        <v>39</v>
      </c>
      <c r="F74" s="7">
        <v>36</v>
      </c>
      <c r="G74" s="7">
        <v>36</v>
      </c>
      <c r="H74" s="7">
        <v>0</v>
      </c>
      <c r="I74" s="17">
        <v>2.5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23"/>
    </row>
    <row r="75" s="1" customFormat="1" ht="10.5" spans="1:21">
      <c r="A75" s="7"/>
      <c r="B75" s="7"/>
      <c r="C75" s="7">
        <v>4</v>
      </c>
      <c r="D75" s="14" t="s">
        <v>117</v>
      </c>
      <c r="E75" s="7" t="s">
        <v>39</v>
      </c>
      <c r="F75" s="7">
        <v>48</v>
      </c>
      <c r="G75" s="7">
        <v>36</v>
      </c>
      <c r="H75" s="7">
        <v>12</v>
      </c>
      <c r="I75" s="17">
        <v>2.5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23"/>
    </row>
    <row r="76" s="1" customFormat="1" ht="10.5" spans="1:21">
      <c r="A76" s="7"/>
      <c r="B76" s="7"/>
      <c r="C76" s="7">
        <v>5</v>
      </c>
      <c r="D76" s="14" t="s">
        <v>118</v>
      </c>
      <c r="E76" s="7" t="s">
        <v>39</v>
      </c>
      <c r="F76" s="7">
        <v>36</v>
      </c>
      <c r="G76" s="7">
        <v>24</v>
      </c>
      <c r="H76" s="7">
        <v>12</v>
      </c>
      <c r="I76" s="17">
        <v>2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23"/>
    </row>
    <row r="77" s="1" customFormat="1" ht="10.5" spans="1:21">
      <c r="A77" s="7"/>
      <c r="B77" s="7"/>
      <c r="C77" s="7">
        <v>6</v>
      </c>
      <c r="D77" s="14" t="s">
        <v>119</v>
      </c>
      <c r="E77" s="7" t="s">
        <v>39</v>
      </c>
      <c r="F77" s="7">
        <v>36</v>
      </c>
      <c r="G77" s="7">
        <v>24</v>
      </c>
      <c r="H77" s="7">
        <v>12</v>
      </c>
      <c r="I77" s="17">
        <v>2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23"/>
    </row>
    <row r="78" s="1" customFormat="1" ht="10.5" spans="1:21">
      <c r="A78" s="7"/>
      <c r="B78" s="7"/>
      <c r="C78" s="7">
        <v>7</v>
      </c>
      <c r="D78" s="14" t="s">
        <v>120</v>
      </c>
      <c r="E78" s="7" t="s">
        <v>121</v>
      </c>
      <c r="F78" s="7">
        <v>36</v>
      </c>
      <c r="G78" s="7">
        <v>24</v>
      </c>
      <c r="H78" s="7">
        <v>12</v>
      </c>
      <c r="I78" s="17">
        <v>2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23"/>
    </row>
    <row r="79" s="1" customFormat="1" ht="10.5" spans="1:21">
      <c r="A79" s="7"/>
      <c r="B79" s="7"/>
      <c r="C79" s="7">
        <v>8</v>
      </c>
      <c r="D79" s="14" t="s">
        <v>122</v>
      </c>
      <c r="E79" s="7" t="s">
        <v>121</v>
      </c>
      <c r="F79" s="7">
        <v>36</v>
      </c>
      <c r="G79" s="7">
        <v>24</v>
      </c>
      <c r="H79" s="7">
        <v>12</v>
      </c>
      <c r="I79" s="17">
        <v>2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23"/>
    </row>
    <row r="80" s="1" customFormat="1" ht="10.5" spans="1:21">
      <c r="A80" s="7"/>
      <c r="B80" s="7"/>
      <c r="C80" s="7">
        <v>9</v>
      </c>
      <c r="D80" s="14" t="s">
        <v>123</v>
      </c>
      <c r="E80" s="7" t="s">
        <v>121</v>
      </c>
      <c r="F80" s="7">
        <v>36</v>
      </c>
      <c r="G80" s="7">
        <v>24</v>
      </c>
      <c r="H80" s="7">
        <v>12</v>
      </c>
      <c r="I80" s="17">
        <v>2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23"/>
    </row>
    <row r="81" s="1" customFormat="1" ht="10.5" spans="1:21">
      <c r="A81" s="7"/>
      <c r="B81" s="7"/>
      <c r="C81" s="7">
        <v>10</v>
      </c>
      <c r="D81" s="14" t="s">
        <v>124</v>
      </c>
      <c r="E81" s="7" t="s">
        <v>121</v>
      </c>
      <c r="F81" s="7">
        <v>36</v>
      </c>
      <c r="G81" s="7">
        <v>24</v>
      </c>
      <c r="H81" s="7">
        <v>12</v>
      </c>
      <c r="I81" s="17">
        <v>2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23"/>
    </row>
    <row r="82" s="1" customFormat="1" ht="10.5" spans="1:21">
      <c r="A82" s="7"/>
      <c r="B82" s="7"/>
      <c r="C82" s="7">
        <v>11</v>
      </c>
      <c r="D82" s="14" t="s">
        <v>125</v>
      </c>
      <c r="E82" s="7" t="s">
        <v>126</v>
      </c>
      <c r="F82" s="7">
        <v>32</v>
      </c>
      <c r="G82" s="7">
        <v>16</v>
      </c>
      <c r="H82" s="7">
        <v>16</v>
      </c>
      <c r="I82" s="17">
        <v>1.5</v>
      </c>
      <c r="J82" s="18"/>
      <c r="K82" s="18"/>
      <c r="L82" s="18"/>
      <c r="M82" s="18"/>
      <c r="N82" s="18"/>
      <c r="O82" s="18"/>
      <c r="P82" s="18"/>
      <c r="Q82" s="20"/>
      <c r="R82" s="18"/>
      <c r="S82" s="12"/>
      <c r="T82" s="7"/>
      <c r="U82" s="23"/>
    </row>
    <row r="83" s="1" customFormat="1" ht="10.5" spans="1:21">
      <c r="A83" s="7"/>
      <c r="B83" s="7"/>
      <c r="C83" s="7">
        <v>12</v>
      </c>
      <c r="D83" s="14" t="s">
        <v>127</v>
      </c>
      <c r="E83" s="7" t="s">
        <v>126</v>
      </c>
      <c r="F83" s="7">
        <v>32</v>
      </c>
      <c r="G83" s="7">
        <v>24</v>
      </c>
      <c r="H83" s="7">
        <v>8</v>
      </c>
      <c r="I83" s="17">
        <f>G83/16+H83/16</f>
        <v>2</v>
      </c>
      <c r="J83" s="18"/>
      <c r="K83" s="18"/>
      <c r="L83" s="18"/>
      <c r="M83" s="18"/>
      <c r="N83" s="18"/>
      <c r="O83" s="18"/>
      <c r="P83" s="18"/>
      <c r="Q83" s="20"/>
      <c r="R83" s="18"/>
      <c r="S83" s="12"/>
      <c r="T83" s="7"/>
      <c r="U83" s="23"/>
    </row>
    <row r="84" s="1" customFormat="1" ht="10.5" spans="1:21">
      <c r="A84" s="7"/>
      <c r="B84" s="7"/>
      <c r="C84" s="7">
        <v>13</v>
      </c>
      <c r="D84" s="14" t="s">
        <v>128</v>
      </c>
      <c r="E84" s="7" t="s">
        <v>126</v>
      </c>
      <c r="F84" s="7">
        <v>32</v>
      </c>
      <c r="G84" s="7">
        <v>16</v>
      </c>
      <c r="H84" s="7">
        <v>16</v>
      </c>
      <c r="I84" s="17">
        <v>1.5</v>
      </c>
      <c r="J84" s="18"/>
      <c r="K84" s="18"/>
      <c r="L84" s="18"/>
      <c r="M84" s="18"/>
      <c r="N84" s="18"/>
      <c r="O84" s="18"/>
      <c r="P84" s="18"/>
      <c r="Q84" s="20"/>
      <c r="R84" s="18"/>
      <c r="S84" s="12"/>
      <c r="T84" s="7"/>
      <c r="U84" s="23"/>
    </row>
    <row r="85" s="1" customFormat="1" ht="10.5" spans="1:21">
      <c r="A85" s="7"/>
      <c r="B85" s="7"/>
      <c r="C85" s="7">
        <v>14</v>
      </c>
      <c r="D85" s="14" t="s">
        <v>129</v>
      </c>
      <c r="E85" s="7" t="s">
        <v>126</v>
      </c>
      <c r="F85" s="7">
        <v>32</v>
      </c>
      <c r="G85" s="7">
        <v>24</v>
      </c>
      <c r="H85" s="7">
        <v>8</v>
      </c>
      <c r="I85" s="17">
        <f>G85/16+H85/16</f>
        <v>2</v>
      </c>
      <c r="J85" s="18"/>
      <c r="K85" s="18"/>
      <c r="L85" s="18"/>
      <c r="M85" s="18"/>
      <c r="N85" s="18"/>
      <c r="O85" s="18"/>
      <c r="P85" s="18"/>
      <c r="Q85" s="20"/>
      <c r="R85" s="18"/>
      <c r="S85" s="12"/>
      <c r="T85" s="7"/>
      <c r="U85" s="23"/>
    </row>
    <row r="86" s="1" customFormat="1" ht="10.5" spans="1:21">
      <c r="A86" s="7"/>
      <c r="B86" s="7"/>
      <c r="C86" s="7">
        <v>15</v>
      </c>
      <c r="D86" s="8" t="s">
        <v>130</v>
      </c>
      <c r="E86" s="7" t="s">
        <v>131</v>
      </c>
      <c r="F86" s="22"/>
      <c r="G86" s="22"/>
      <c r="H86" s="22"/>
      <c r="I86" s="29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23"/>
    </row>
    <row r="87" s="1" customFormat="1" ht="10.5" spans="1:21">
      <c r="A87" s="7"/>
      <c r="B87" s="7"/>
      <c r="C87" s="14" t="s">
        <v>106</v>
      </c>
      <c r="D87" s="14"/>
      <c r="E87" s="14"/>
      <c r="F87" s="7">
        <v>128</v>
      </c>
      <c r="G87" s="7">
        <v>128</v>
      </c>
      <c r="H87" s="7">
        <v>0</v>
      </c>
      <c r="I87" s="17">
        <v>8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23"/>
    </row>
    <row r="88" s="1" customFormat="1" ht="21" customHeight="1" spans="1:21">
      <c r="A88" s="27"/>
      <c r="B88" s="27"/>
      <c r="C88" s="7" t="s">
        <v>132</v>
      </c>
      <c r="D88" s="7"/>
      <c r="E88" s="7"/>
      <c r="F88" s="7"/>
      <c r="G88" s="7"/>
      <c r="H88" s="7"/>
      <c r="I88" s="7"/>
      <c r="J88" s="17">
        <f>SUM(J68:J71)</f>
        <v>15</v>
      </c>
      <c r="K88" s="17">
        <f t="shared" ref="K88:S88" si="2">SUM(K68:K71)</f>
        <v>24.6</v>
      </c>
      <c r="L88" s="17">
        <f t="shared" si="2"/>
        <v>28.3</v>
      </c>
      <c r="M88" s="17">
        <f t="shared" si="2"/>
        <v>25.3</v>
      </c>
      <c r="N88" s="17">
        <f t="shared" si="2"/>
        <v>21.3</v>
      </c>
      <c r="O88" s="17">
        <f t="shared" si="2"/>
        <v>19.4</v>
      </c>
      <c r="P88" s="17">
        <f t="shared" si="2"/>
        <v>26.5</v>
      </c>
      <c r="Q88" s="17">
        <f t="shared" si="2"/>
        <v>25</v>
      </c>
      <c r="R88" s="17">
        <f t="shared" si="2"/>
        <v>23.4</v>
      </c>
      <c r="S88" s="17">
        <f t="shared" si="2"/>
        <v>24.3</v>
      </c>
      <c r="T88" s="7"/>
      <c r="U88" s="23"/>
    </row>
    <row r="89" s="1" customFormat="1" ht="17" customHeight="1" spans="1:21">
      <c r="A89" s="7" t="s">
        <v>133</v>
      </c>
      <c r="B89" s="7"/>
      <c r="C89" s="7"/>
      <c r="D89" s="7"/>
      <c r="E89" s="7" t="s">
        <v>131</v>
      </c>
      <c r="F89" s="7">
        <v>93</v>
      </c>
      <c r="G89" s="7">
        <v>0</v>
      </c>
      <c r="H89" s="7">
        <v>93</v>
      </c>
      <c r="I89" s="17">
        <v>3</v>
      </c>
      <c r="J89" s="17">
        <v>0.4</v>
      </c>
      <c r="K89" s="17"/>
      <c r="L89" s="17">
        <v>0.4</v>
      </c>
      <c r="M89" s="17"/>
      <c r="N89" s="17">
        <v>1</v>
      </c>
      <c r="O89" s="17">
        <v>0.8</v>
      </c>
      <c r="P89" s="17">
        <v>1.7</v>
      </c>
      <c r="Q89" s="17">
        <v>1.7</v>
      </c>
      <c r="R89" s="17"/>
      <c r="S89" s="17"/>
      <c r="T89" s="7"/>
      <c r="U89" s="23"/>
    </row>
    <row r="90" s="1" customFormat="1" ht="21" spans="1:21">
      <c r="A90" s="7" t="s">
        <v>134</v>
      </c>
      <c r="B90" s="7"/>
      <c r="C90" s="7"/>
      <c r="D90" s="7"/>
      <c r="E90" s="7" t="s">
        <v>135</v>
      </c>
      <c r="F90" s="7"/>
      <c r="G90" s="7"/>
      <c r="H90" s="7"/>
      <c r="I90" s="17">
        <v>48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7"/>
      <c r="U90" s="23"/>
    </row>
    <row r="91" s="1" customFormat="1" ht="10.5" spans="1:21">
      <c r="A91" s="7" t="s">
        <v>136</v>
      </c>
      <c r="B91" s="7"/>
      <c r="C91" s="7"/>
      <c r="D91" s="7"/>
      <c r="E91" s="7" t="s">
        <v>137</v>
      </c>
      <c r="F91" s="7"/>
      <c r="G91" s="7"/>
      <c r="H91" s="7"/>
      <c r="I91" s="17">
        <v>2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7"/>
      <c r="U91" s="23"/>
    </row>
    <row r="92" s="1" customFormat="1" ht="10.5" spans="1:21">
      <c r="A92" s="7" t="s">
        <v>138</v>
      </c>
      <c r="B92" s="7"/>
      <c r="C92" s="14" t="s">
        <v>139</v>
      </c>
      <c r="D92" s="14"/>
      <c r="E92" s="14"/>
      <c r="F92" s="9"/>
      <c r="G92" s="9"/>
      <c r="H92" s="9"/>
      <c r="I92" s="17">
        <f>SUM(I66+I87+I69+I89+I90+I91)</f>
        <v>254.5</v>
      </c>
      <c r="J92" s="30"/>
      <c r="K92" s="30"/>
      <c r="L92" s="30"/>
      <c r="M92" s="30"/>
      <c r="N92" s="30"/>
      <c r="O92" s="30"/>
      <c r="P92" s="17"/>
      <c r="Q92" s="30"/>
      <c r="R92" s="30"/>
      <c r="S92" s="30"/>
      <c r="T92" s="7"/>
      <c r="U92" s="23"/>
    </row>
    <row r="93" s="1" customFormat="1" ht="10.5" spans="1:21">
      <c r="A93" s="7"/>
      <c r="B93" s="7"/>
      <c r="C93" s="14" t="s">
        <v>140</v>
      </c>
      <c r="D93" s="14"/>
      <c r="E93" s="14"/>
      <c r="F93" s="11"/>
      <c r="G93" s="11"/>
      <c r="H93" s="11"/>
      <c r="I93" s="1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s="3" customFormat="1" spans="1:2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</row>
    <row r="95" s="3" customFormat="1" spans="1:2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</row>
    <row r="96" s="3" customFormat="1" spans="4:8">
      <c r="D96" s="4"/>
      <c r="E96" s="4"/>
      <c r="F96" s="4"/>
      <c r="G96" s="4"/>
      <c r="H96" s="4"/>
    </row>
    <row r="97" s="3" customFormat="1" spans="4:8">
      <c r="D97" s="4"/>
      <c r="E97" s="4"/>
      <c r="F97" s="4"/>
      <c r="G97" s="4"/>
      <c r="H97" s="4"/>
    </row>
    <row r="98" s="3" customFormat="1" spans="4:8">
      <c r="D98" s="4"/>
      <c r="E98" s="4"/>
      <c r="F98" s="4"/>
      <c r="G98" s="4"/>
      <c r="H98" s="4"/>
    </row>
    <row r="99" s="3" customFormat="1" spans="4:8">
      <c r="D99" s="4"/>
      <c r="E99" s="4"/>
      <c r="F99" s="4"/>
      <c r="G99" s="4"/>
      <c r="H99" s="4"/>
    </row>
    <row r="100" s="3" customFormat="1" spans="4:8">
      <c r="D100" s="4"/>
      <c r="E100" s="4"/>
      <c r="F100" s="4"/>
      <c r="G100" s="4"/>
      <c r="H100" s="4"/>
    </row>
    <row r="101" s="3" customFormat="1" spans="4:8">
      <c r="D101" s="4"/>
      <c r="E101" s="4"/>
      <c r="F101" s="4"/>
      <c r="G101" s="4"/>
      <c r="H101" s="4"/>
    </row>
    <row r="102" s="3" customFormat="1" spans="4:8">
      <c r="D102" s="4"/>
      <c r="E102" s="4"/>
      <c r="F102" s="4"/>
      <c r="G102" s="4"/>
      <c r="H102" s="4"/>
    </row>
    <row r="103" s="3" customFormat="1" spans="4:8">
      <c r="D103" s="4"/>
      <c r="E103" s="4"/>
      <c r="F103" s="4"/>
      <c r="G103" s="4"/>
      <c r="H103" s="4"/>
    </row>
    <row r="104" s="3" customFormat="1" spans="4:8">
      <c r="D104" s="4"/>
      <c r="E104" s="4"/>
      <c r="F104" s="4"/>
      <c r="G104" s="4"/>
      <c r="H104" s="4"/>
    </row>
    <row r="105" s="3" customFormat="1" spans="4:8">
      <c r="D105" s="4"/>
      <c r="E105" s="4"/>
      <c r="F105" s="4"/>
      <c r="G105" s="4"/>
      <c r="H105" s="4"/>
    </row>
    <row r="106" s="3" customFormat="1" spans="4:8">
      <c r="D106" s="4"/>
      <c r="E106" s="4"/>
      <c r="F106" s="4"/>
      <c r="G106" s="4"/>
      <c r="H106" s="4"/>
    </row>
    <row r="107" s="3" customFormat="1" spans="4:8">
      <c r="D107" s="4"/>
      <c r="E107" s="4"/>
      <c r="F107" s="4"/>
      <c r="G107" s="4"/>
      <c r="H107" s="4"/>
    </row>
    <row r="108" s="3" customFormat="1" spans="4:8">
      <c r="D108" s="4"/>
      <c r="E108" s="4"/>
      <c r="F108" s="4"/>
      <c r="G108" s="4"/>
      <c r="H108" s="4"/>
    </row>
    <row r="109" s="3" customFormat="1" spans="4:8">
      <c r="D109" s="4"/>
      <c r="E109" s="4"/>
      <c r="F109" s="4"/>
      <c r="G109" s="4"/>
      <c r="H109" s="4"/>
    </row>
    <row r="110" s="3" customFormat="1" spans="4:8">
      <c r="D110" s="4"/>
      <c r="E110" s="4"/>
      <c r="F110" s="4"/>
      <c r="G110" s="4"/>
      <c r="H110" s="4"/>
    </row>
    <row r="111" s="3" customFormat="1" spans="4:8">
      <c r="D111" s="4"/>
      <c r="E111" s="4"/>
      <c r="F111" s="4"/>
      <c r="G111" s="4"/>
      <c r="H111" s="4"/>
    </row>
    <row r="112" s="3" customFormat="1" spans="4:8">
      <c r="D112" s="4"/>
      <c r="E112" s="4"/>
      <c r="F112" s="4"/>
      <c r="G112" s="4"/>
      <c r="H112" s="4"/>
    </row>
    <row r="113" s="3" customFormat="1" spans="4:8">
      <c r="D113" s="4"/>
      <c r="E113" s="4"/>
      <c r="F113" s="4"/>
      <c r="G113" s="4"/>
      <c r="H113" s="4"/>
    </row>
    <row r="114" s="3" customFormat="1" spans="4:8">
      <c r="D114" s="4"/>
      <c r="E114" s="4"/>
      <c r="F114" s="4"/>
      <c r="G114" s="4"/>
      <c r="H114" s="4"/>
    </row>
    <row r="115" s="3" customFormat="1" spans="4:8">
      <c r="D115" s="4"/>
      <c r="E115" s="4"/>
      <c r="F115" s="4"/>
      <c r="G115" s="4"/>
      <c r="H115" s="4"/>
    </row>
  </sheetData>
  <mergeCells count="66">
    <mergeCell ref="A1:U1"/>
    <mergeCell ref="F2:H2"/>
    <mergeCell ref="J2:U2"/>
    <mergeCell ref="J3:K3"/>
    <mergeCell ref="L3:M3"/>
    <mergeCell ref="N3:O3"/>
    <mergeCell ref="P3:Q3"/>
    <mergeCell ref="R3:T3"/>
    <mergeCell ref="R4:T4"/>
    <mergeCell ref="J6:U6"/>
    <mergeCell ref="C13:E13"/>
    <mergeCell ref="C14:E14"/>
    <mergeCell ref="C15:E15"/>
    <mergeCell ref="G15:H15"/>
    <mergeCell ref="C30:E30"/>
    <mergeCell ref="C31:E31"/>
    <mergeCell ref="G31:H31"/>
    <mergeCell ref="C36:E36"/>
    <mergeCell ref="C37:E37"/>
    <mergeCell ref="G37:H37"/>
    <mergeCell ref="C42:E42"/>
    <mergeCell ref="C43:E43"/>
    <mergeCell ref="G43:H43"/>
    <mergeCell ref="C63:E63"/>
    <mergeCell ref="C64:E64"/>
    <mergeCell ref="C65:E65"/>
    <mergeCell ref="G65:H65"/>
    <mergeCell ref="C66:E66"/>
    <mergeCell ref="C67:E67"/>
    <mergeCell ref="F67:I67"/>
    <mergeCell ref="C68:I68"/>
    <mergeCell ref="C69:E69"/>
    <mergeCell ref="C70:E70"/>
    <mergeCell ref="F70:I70"/>
    <mergeCell ref="C71:I71"/>
    <mergeCell ref="C87:E87"/>
    <mergeCell ref="C88:I88"/>
    <mergeCell ref="A89:D89"/>
    <mergeCell ref="A90:D90"/>
    <mergeCell ref="A91:D91"/>
    <mergeCell ref="C92:E92"/>
    <mergeCell ref="C93:E93"/>
    <mergeCell ref="F93:I93"/>
    <mergeCell ref="A7:A43"/>
    <mergeCell ref="A44:A65"/>
    <mergeCell ref="B7:B15"/>
    <mergeCell ref="B16:B31"/>
    <mergeCell ref="B32:B37"/>
    <mergeCell ref="B38:B43"/>
    <mergeCell ref="B44:B65"/>
    <mergeCell ref="C2:C6"/>
    <mergeCell ref="C11:C12"/>
    <mergeCell ref="C54:C62"/>
    <mergeCell ref="D2:D6"/>
    <mergeCell ref="E2:E6"/>
    <mergeCell ref="F3:F6"/>
    <mergeCell ref="G3:G6"/>
    <mergeCell ref="H3:H6"/>
    <mergeCell ref="I2:I6"/>
    <mergeCell ref="A2:B6"/>
    <mergeCell ref="A66:B68"/>
    <mergeCell ref="A69:B71"/>
    <mergeCell ref="A92:B93"/>
    <mergeCell ref="A72:B87"/>
    <mergeCell ref="T7:U93"/>
    <mergeCell ref="A94:U95"/>
  </mergeCells>
  <pageMargins left="0.0388888888888889" right="0.0388888888888889" top="0.354166666666667" bottom="0.35416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毛星宁</cp:lastModifiedBy>
  <dcterms:created xsi:type="dcterms:W3CDTF">2006-09-16T00:00:00Z</dcterms:created>
  <dcterms:modified xsi:type="dcterms:W3CDTF">2023-07-23T09:00:41Z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18A76C0A33D0493EBA5F33C8DF558E8E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